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653 АП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8" l="1"/>
  <c r="G22" i="8"/>
  <c r="J20" i="8"/>
  <c r="G20" i="8"/>
  <c r="J19" i="8"/>
  <c r="G19" i="8"/>
  <c r="J18" i="8"/>
  <c r="G18" i="8"/>
  <c r="J131" i="8"/>
  <c r="G131" i="8"/>
  <c r="J130" i="8"/>
  <c r="G130" i="8"/>
  <c r="J21" i="8"/>
  <c r="G21" i="8"/>
  <c r="A25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1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1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1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1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1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1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17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3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3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<sst xmlns="http://schemas.openxmlformats.org/spreadsheetml/2006/main" count="423" uniqueCount="373">
  <si>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</si>
  <si>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</si>
  <si>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</si>
  <si>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</si>
  <si>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</si>
  <si>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</si>
  <si>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</si>
  <si>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</si>
  <si>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</si>
  <si>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</si>
  <si>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</si>
  <si>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</si>
  <si>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</si>
  <si>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</si>
  <si>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</si>
  <si>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</si>
  <si>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</si>
  <si>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</si>
  <si>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</si>
  <si>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</si>
  <si>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</si>
  <si>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</si>
  <si>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</si>
  <si>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Город Челябинск, Калининский район, земельный участок 7436060901118 (ул. Верхоянская 80)</t>
  </si>
  <si>
    <t>Объект:Газопровод низкого давления от точки подключения до границы земельного участка по адресу: Город Челябинск, Калининский район, земельный участок 7436060901118 (ул. Верхоянская 80)</t>
  </si>
  <si>
    <t>ЛОКАЛЬНАЯ СМЕТА №1</t>
  </si>
  <si>
    <t>на Верхоянская 80</t>
  </si>
  <si>
    <t>Основание:006.01.19 -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</si>
  <si>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</si>
  <si>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</si>
  <si>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</si>
  <si>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</si>
  <si>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0,2955
29,55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</si>
  <si>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</si>
  <si>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0,0102
10,2 / 1000</t>
  </si>
  <si>
    <t>4866,54
_____
645,52</t>
  </si>
  <si>
    <t>50
_____
7</t>
  </si>
  <si>
    <t>300
_____
86</t>
  </si>
  <si>
    <t>0,046
4,6 / 100</t>
  </si>
  <si>
    <t>ТЕР01-01-009-15
Разработка мокрого грунта в траншеях экскаватором «обратная лопата» с ковшом вместимостью 0,5 (0,5-0,63) м3, в отвал группа грунтов: 3
1000 м3 грунта</t>
  </si>
  <si>
    <t>0,0137
13,7 / 1000</t>
  </si>
  <si>
    <t>5353,19
_____
710,07</t>
  </si>
  <si>
    <t>73
_____
10</t>
  </si>
  <si>
    <t>444
_____
127</t>
  </si>
  <si>
    <t>ТЕР23-01-001-01
Устройство основания под трубопроводы: песчаного, h=0.1 м
10 м3 основания</t>
  </si>
  <si>
    <t>0,18
1,8 / 10</t>
  </si>
  <si>
    <t>105,37
_____
1287</t>
  </si>
  <si>
    <t>39,04
_____
4,26</t>
  </si>
  <si>
    <t>19
_____
232</t>
  </si>
  <si>
    <t>7
_____
1</t>
  </si>
  <si>
    <t>248
_____
666</t>
  </si>
  <si>
    <t>33
_____
10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</si>
  <si>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</si>
  <si>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0,132
(5,1+8,1) / 100</t>
  </si>
  <si>
    <t>ТССЦ-408-0122
Песок природный для строительных работ средний
м3</t>
  </si>
  <si>
    <t>14,52
(5,1+8,1)*1,1</t>
  </si>
  <si>
    <t xml:space="preserve">
_____
117</t>
  </si>
  <si>
    <t xml:space="preserve">
_____
1699</t>
  </si>
  <si>
    <t xml:space="preserve">
_____
4886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</si>
  <si>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</si>
  <si>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0,04305
43,05 / 1000</t>
  </si>
  <si>
    <t>367,67
_____
68,26</t>
  </si>
  <si>
    <t>16
_____
3</t>
  </si>
  <si>
    <t>130
_____
38</t>
  </si>
  <si>
    <t>ТЕР01-02-005-01
Уплотнение грунта пневматическими трамбовками, группа грунтов: 1-2
100 м3 уплотненного грунта</t>
  </si>
  <si>
    <t>0,5625
(43,05+5,1+8,1) / 100</t>
  </si>
  <si>
    <t>199,9
_____
36,97</t>
  </si>
  <si>
    <t>112
_____
21</t>
  </si>
  <si>
    <t>740
_____
272</t>
  </si>
  <si>
    <t>ТССЦпг-01-01-01-039
Погрузочные работы при автомобильных перевозках: грунта растительного слоя (земля, перегной)
1 т груза</t>
  </si>
  <si>
    <t>26,25
15*1,75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</si>
  <si>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</si>
  <si>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ТЕР01-02-066-01
Крепление инвентарными щитами стенок траншей шириной до 2 м в грунтах: неустойчивых и мокрых
100 м2 креплений</t>
  </si>
  <si>
    <t>0,329
32,9 / 100</t>
  </si>
  <si>
    <t>280,28
_____
104,28</t>
  </si>
  <si>
    <t>83,26
_____
4,74</t>
  </si>
  <si>
    <t>92
_____
35</t>
  </si>
  <si>
    <t>27
_____
2</t>
  </si>
  <si>
    <t>1205
_____
237</t>
  </si>
  <si>
    <t>164
_____
20</t>
  </si>
  <si>
    <t>ТССЦ-203-0511
Щиты из досок толщиной 25 мм
м2</t>
  </si>
  <si>
    <t>3,29
32,9*0,1</t>
  </si>
  <si>
    <t xml:space="preserve">
_____
66</t>
  </si>
  <si>
    <t xml:space="preserve">
_____
217</t>
  </si>
  <si>
    <t xml:space="preserve">
_____
1252</t>
  </si>
  <si>
    <t>ТЕР27-09-012-01
Установка табличек
100 знаков</t>
  </si>
  <si>
    <t>0,01
1 / 100</t>
  </si>
  <si>
    <t>743,82
_____
489,12</t>
  </si>
  <si>
    <t>7
_____
5</t>
  </si>
  <si>
    <t>97
_____
36</t>
  </si>
  <si>
    <t>ТССЦ-101-4306
Знаки  информационные
шт.</t>
  </si>
  <si>
    <t xml:space="preserve">
_____
99,9</t>
  </si>
  <si>
    <t xml:space="preserve">
_____
100</t>
  </si>
  <si>
    <t xml:space="preserve">
_____
311</t>
  </si>
  <si>
    <t>Устройство зумпфа для откачки воды</t>
  </si>
  <si>
    <t>0,01
10 / 1000</t>
  </si>
  <si>
    <t>54
_____
7</t>
  </si>
  <si>
    <t>324
_____
93</t>
  </si>
  <si>
    <t>ТЕР22-01-011-14
Укладка стальных водопроводных труб с гидравлическим испытанием диаметром: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</si>
  <si>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0,0032
1.6*2/1000</t>
  </si>
  <si>
    <t>17296,68
_____
1348,75</t>
  </si>
  <si>
    <t>55
_____
4</t>
  </si>
  <si>
    <t>280
_____
56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</si>
  <si>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</si>
  <si>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3,2
1,6*2</t>
  </si>
  <si>
    <t xml:space="preserve">
_____
1320</t>
  </si>
  <si>
    <t xml:space="preserve">
_____
4224</t>
  </si>
  <si>
    <t xml:space="preserve">
_____
32100</t>
  </si>
  <si>
    <t>ТЕР23-01-001-02
Обсыпка трубы щебнем
10 м3 основания
162,26 = 1 724,76 - 12,5 x 125,00</t>
  </si>
  <si>
    <t>0,2
2 / 10</t>
  </si>
  <si>
    <t>56,89
_____
6,2</t>
  </si>
  <si>
    <t>11
_____
1</t>
  </si>
  <si>
    <t>54
_____
16</t>
  </si>
  <si>
    <t>ТССЦ-409-0085
Щебень шлаковый для дорожного строительства, фракция 40-70 мм, марка 300
м3</t>
  </si>
  <si>
    <t>2,2
2*1.1</t>
  </si>
  <si>
    <t xml:space="preserve">
_____
69</t>
  </si>
  <si>
    <t xml:space="preserve">
_____
152</t>
  </si>
  <si>
    <t xml:space="preserve">
_____
720</t>
  </si>
  <si>
    <t>ТЕР01-02-068-01
Водоотлив: из траншей
100 м3 мокрого грунта</t>
  </si>
  <si>
    <t>0,024
2,4 / 100</t>
  </si>
  <si>
    <t>ТЕР01-01-033-06
Засыпка траншей и котлованов с перемещением грунта до 5 м бульдозерами мощностью: 79 кВт (108 л.с.), группа грунтов 3
1000 м3 грунта</t>
  </si>
  <si>
    <t>418,69
_____
77,73</t>
  </si>
  <si>
    <t>4
_____
1</t>
  </si>
  <si>
    <t>34
_____
10</t>
  </si>
  <si>
    <t>0,287
28,7 / 100</t>
  </si>
  <si>
    <t>80
_____
30</t>
  </si>
  <si>
    <t>24
_____
1</t>
  </si>
  <si>
    <t>1051
_____
194</t>
  </si>
  <si>
    <t>143
_____
18</t>
  </si>
  <si>
    <t>2,87
28,7*0,1</t>
  </si>
  <si>
    <t xml:space="preserve">
_____
189</t>
  </si>
  <si>
    <t xml:space="preserve">
_____
1092</t>
  </si>
  <si>
    <t>Установка водопропускной трубы ф 100 мм, на каждый зумпф</t>
  </si>
  <si>
    <t>ТЕР23-04-005-01
Укладка (инвентарных трубопроводов) - на иловых площадках труб хризотилцементных дренажных диаметром: 100 мм
100 м трубопровода
134,15 = 1 741,57 - 4,7 x 1,00 - 100,8 x 15,90</t>
  </si>
  <si>
    <t>0,06
(6*1) / 100</t>
  </si>
  <si>
    <t>ТЕР23-04-005-01
Демонтаж (инвентарных трубопроводов) -  на иловых площадках труб хризотилцементных дренажных диаметром: 100 мм
100 м трубопровода
134,15 = 1 741,57 - 4,7 x 1,00 - 100,8 x 15,90</t>
  </si>
  <si>
    <t>0,06
6 / 100</t>
  </si>
  <si>
    <t>Возврат стоимости стальной трубы ф 800 мм 2 шт</t>
  </si>
  <si>
    <t>ТЕР22-01-011-14
Демонтаж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</si>
  <si>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0,006
6/1000</t>
  </si>
  <si>
    <t>10378,01
_____
485,55</t>
  </si>
  <si>
    <t>62
_____
3</t>
  </si>
  <si>
    <t>315
_____
38</t>
  </si>
  <si>
    <t>-5,4
-6*0.9</t>
  </si>
  <si>
    <t xml:space="preserve">
_____
-7128</t>
  </si>
  <si>
    <t xml:space="preserve">
_____
-54168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</si>
  <si>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</si>
  <si>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</si>
  <si>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</si>
  <si>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41
_____
158</t>
  </si>
  <si>
    <t>108
_____
6</t>
  </si>
  <si>
    <t>541
_____
1332</t>
  </si>
  <si>
    <t>584
_____
75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</si>
  <si>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</si>
  <si>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</si>
  <si>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</si>
  <si>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0,189
18,9 / 100</t>
  </si>
  <si>
    <t>Прайс "Полипластик"
Труба ПЭ 100 SDR 11, наружный диаметр 63 мм (ГОСТ Р 50838-95)
1 м</t>
  </si>
  <si>
    <t>19,278
18,9*1,02</t>
  </si>
  <si>
    <t xml:space="preserve">
_____
35,63</t>
  </si>
  <si>
    <t xml:space="preserve">
_____
687</t>
  </si>
  <si>
    <t xml:space="preserve">
_____
4300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</si>
  <si>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</si>
  <si>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</si>
  <si>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</si>
  <si>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</si>
  <si>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</si>
  <si>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</si>
  <si>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569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</si>
  <si>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</si>
  <si>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</si>
  <si>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17
_____
8</t>
  </si>
  <si>
    <t>216
_____
35</t>
  </si>
  <si>
    <t>Прайс "Полипластик"
Отвод литой 90° из полиэтилена с закладными электронагревателями, диаметр 63 мм
шт.</t>
  </si>
  <si>
    <t xml:space="preserve">
_____
173,94</t>
  </si>
  <si>
    <t xml:space="preserve">
_____
174</t>
  </si>
  <si>
    <t xml:space="preserve">
_____
1089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</si>
  <si>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</si>
  <si>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0,0269
26,9/1000</t>
  </si>
  <si>
    <t>87,77
_____
5,85</t>
  </si>
  <si>
    <t>410,69
_____
41,06</t>
  </si>
  <si>
    <t>2
_____
1</t>
  </si>
  <si>
    <t>61
_____
14</t>
  </si>
  <si>
    <t>ТССЦ-507-3538
Лента сигнальная "Газ" ЛСГ 200
м</t>
  </si>
  <si>
    <t xml:space="preserve">
_____
0,3</t>
  </si>
  <si>
    <t xml:space="preserve">
_____
8</t>
  </si>
  <si>
    <t xml:space="preserve">
_____
31</t>
  </si>
  <si>
    <t>ТЕР24-02-005-02
Установка заглушки, диаметр 63м_x000D_
1 шт. на врезку
1 заглушка</t>
  </si>
  <si>
    <t>ТССЦ-507-0728
Заглушка полиэтиленовая с электроспиралью, диаметр 63 мм
шт.</t>
  </si>
  <si>
    <t xml:space="preserve">
_____
170</t>
  </si>
  <si>
    <t xml:space="preserve">
_____
945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</si>
  <si>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</si>
  <si>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</si>
  <si>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</si>
  <si>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</si>
  <si>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</si>
  <si>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</si>
  <si>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</si>
  <si>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</si>
  <si>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</si>
  <si>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</si>
  <si>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0,458
45,8 / 100</t>
  </si>
  <si>
    <t>130,51
_____
4,76</t>
  </si>
  <si>
    <t>9351,3
_____
178,38</t>
  </si>
  <si>
    <t>60
_____
2</t>
  </si>
  <si>
    <t>4283
_____
82</t>
  </si>
  <si>
    <t>780
_____
16</t>
  </si>
  <si>
    <t>10369
_____
1067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</si>
  <si>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</si>
  <si>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1064,79
_____
38,69</t>
  </si>
  <si>
    <t>37757,6
_____
722,19</t>
  </si>
  <si>
    <t>488
_____
17</t>
  </si>
  <si>
    <t>17293
_____
331</t>
  </si>
  <si>
    <t>6367
_____
129</t>
  </si>
  <si>
    <t>42350
_____
4322</t>
  </si>
  <si>
    <t>ТССЦ-110-0245
Полимер для стабилизации буровых скважин «ФИЛЬТР ЧЕК»
т</t>
  </si>
  <si>
    <t xml:space="preserve">
_____
39779,38</t>
  </si>
  <si>
    <t xml:space="preserve">
_____
4972</t>
  </si>
  <si>
    <t xml:space="preserve">
_____
27286</t>
  </si>
  <si>
    <t>ТССЦ-109-0012
Глина бентонитовая марки ПБМГ
т</t>
  </si>
  <si>
    <t>1,12668
0,0246*45,8</t>
  </si>
  <si>
    <t xml:space="preserve">
_____
1180</t>
  </si>
  <si>
    <t xml:space="preserve">
_____
1329</t>
  </si>
  <si>
    <t xml:space="preserve">
_____
10380</t>
  </si>
  <si>
    <t>46,716
45,8*1,02</t>
  </si>
  <si>
    <t xml:space="preserve">
_____
1664</t>
  </si>
  <si>
    <t xml:space="preserve">
_____
10420</t>
  </si>
  <si>
    <t>Раздел 4.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</si>
  <si>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</si>
  <si>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</si>
  <si>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</si>
  <si>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</si>
  <si>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</si>
  <si>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</si>
  <si>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</si>
  <si>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</si>
  <si>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</si>
  <si>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55,32</t>
  </si>
  <si>
    <t xml:space="preserve">
_____
123</t>
  </si>
  <si>
    <t xml:space="preserve">
_____
767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</si>
  <si>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</si>
  <si>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</si>
  <si>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</si>
  <si>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</si>
  <si>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</si>
  <si>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</si>
  <si>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121
_____
216</t>
  </si>
  <si>
    <t>195
_____
74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</si>
  <si>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</si>
  <si>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</si>
  <si>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</si>
  <si>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</si>
  <si>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</si>
  <si>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</si>
  <si>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1026,3
_____
1111,06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</si>
  <si>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</si>
  <si>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</si>
  <si>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</si>
  <si>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</si>
  <si>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</si>
  <si>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</si>
  <si>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</si>
  <si>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</si>
  <si>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</si>
  <si>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</si>
  <si>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</si>
  <si>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</si>
  <si>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</si>
  <si>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</si>
  <si>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21
_____
6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</si>
  <si>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</si>
  <si>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</si>
  <si>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</si>
  <si>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55,14</t>
  </si>
  <si>
    <t xml:space="preserve">
_____
39</t>
  </si>
  <si>
    <t xml:space="preserve">
_____
244</t>
  </si>
  <si>
    <t>ТЕР22-03-001-05
Установка фасонных частей стальных сварных диаметром: 100-250 мм_x000D_
(отвод 57)
1 т фасонных частей</t>
  </si>
  <si>
    <t>0,0006
0,6 * 0,001</t>
  </si>
  <si>
    <t>4960,28
_____
14919,4</t>
  </si>
  <si>
    <t>11806,75
_____
1684,6</t>
  </si>
  <si>
    <t>3
_____
9</t>
  </si>
  <si>
    <t>39
_____
74</t>
  </si>
  <si>
    <t>45
_____
13</t>
  </si>
  <si>
    <t>ТЕР13-03-002-04
Огрунтовка металлических поверхностей грунтовкой ГФ-021
100 м2 окрашиваемой поверхности</t>
  </si>
  <si>
    <t>0,00126
(0,18*0,7) * 0,01</t>
  </si>
  <si>
    <t>142,94
_____
500,72</t>
  </si>
  <si>
    <t>20,3
_____
0,24</t>
  </si>
  <si>
    <t xml:space="preserve">
_____
1</t>
  </si>
  <si>
    <t>2
_____
3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</si>
  <si>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</si>
  <si>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</si>
  <si>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</si>
  <si>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>1
_____
4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</si>
  <si>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</si>
  <si>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</si>
  <si>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</si>
  <si>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</si>
  <si>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</si>
  <si>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</si>
  <si>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</si>
  <si>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1010
_____
167</t>
  </si>
  <si>
    <t>Прайс ООО "АЛСО"
Кран шаровый муфтовый стальной ALSO серии GAS, DN 50, Py=4.0 МПа КШ.П.П.GAS 050.40-01
шт.</t>
  </si>
  <si>
    <t xml:space="preserve">
_____
444,49</t>
  </si>
  <si>
    <t xml:space="preserve">
_____
444</t>
  </si>
  <si>
    <t xml:space="preserve">
_____
2783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</si>
  <si>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</si>
  <si>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</si>
  <si>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29,4
_____
5,66</t>
  </si>
  <si>
    <t>59
_____
12</t>
  </si>
  <si>
    <t>768
_____
21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</si>
  <si>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</si>
  <si>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</si>
  <si>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ТЕРм39-06-003-05
Контроль процессов сварки и наплавки, диаметр трубопровода: 57 мм
1 стык</t>
  </si>
  <si>
    <t>7,85
_____
0,16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</si>
  <si>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</si>
  <si>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</si>
  <si>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</si>
  <si>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</si>
  <si>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</si>
  <si>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495
_____
71</t>
  </si>
  <si>
    <t>ТЕР24-02-120-01
Очистка полости трубопровода продувкой воздухом, условный диаметр газопровода: до 50 мм
100 м трубопровода</t>
  </si>
  <si>
    <t>0,676
67,6 / 100</t>
  </si>
  <si>
    <t>12,55
_____
2,43</t>
  </si>
  <si>
    <t>9
_____
2</t>
  </si>
  <si>
    <t>57
_____
21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</si>
  <si>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</si>
  <si>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</si>
  <si>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23
_____
4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</si>
  <si>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</si>
  <si>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</si>
  <si>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</si>
  <si>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</si>
  <si>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Раздел 6. БЛАГОУСТРОЙСТВО</t>
  </si>
  <si>
    <t>ТЕР27-03-008-02
Разборка покрытий и оснований: щебеночных
100 м3 конструкций</t>
  </si>
  <si>
    <t>0,0125
(2,5*2,5*0,2) / 100</t>
  </si>
  <si>
    <t>471
_____
60,83</t>
  </si>
  <si>
    <t>6
_____
1</t>
  </si>
  <si>
    <t>39
_____
10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</si>
  <si>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</si>
  <si>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0,00625
(2,5*2,5) / 1000</t>
  </si>
  <si>
    <t>378,39
_____
25026,3</t>
  </si>
  <si>
    <t>4557,52
_____
596,8</t>
  </si>
  <si>
    <t>2
_____
157</t>
  </si>
  <si>
    <t>28
_____
4</t>
  </si>
  <si>
    <t>31
_____
659</t>
  </si>
  <si>
    <t>169
_____
49</t>
  </si>
  <si>
    <t>ТЕР27-04-007-04
На каждый 1 см изменения толщины слоя добавлять или исключать к расценкам 27-04-007-01, 27-04-007-02, 27-04-007-03
1000 м2 основания</t>
  </si>
  <si>
    <t xml:space="preserve">
_____
7686</t>
  </si>
  <si>
    <t>1337,5
_____
182,25</t>
  </si>
  <si>
    <t xml:space="preserve">
_____
48</t>
  </si>
  <si>
    <t>8
_____
1</t>
  </si>
  <si>
    <t xml:space="preserve">
_____
200</t>
  </si>
  <si>
    <t>49
_____
15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</si>
  <si>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</si>
  <si>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1,73125
2,5*2,5*0,2*1,385</t>
  </si>
  <si>
    <t>ТССЦпг-03-02-01-001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1 т груза</t>
  </si>
  <si>
    <t>Итого прямые затраты по смете</t>
  </si>
  <si>
    <t>2976
_____
10834</t>
  </si>
  <si>
    <t>25842
_____
714</t>
  </si>
  <si>
    <t>38858
_____
50893</t>
  </si>
  <si>
    <t>77349
_____
9304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</si>
  <si>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</si>
  <si>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</si>
  <si>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</si>
  <si>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</si>
  <si>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</si>
  <si>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</si>
  <si>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</si>
  <si>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</si>
  <si>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</si>
  <si>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</si>
  <si>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</si>
  <si>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1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</si>
</sst>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</cellStyleXfs>
  <cellXfs count="76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0" xfId="0" applyFont="1" applyAlignment="1"/>
    <xf numFmtId="0" fontId="11" fillId="0" borderId="0" xfId="0" applyFont="1" applyAlignment="1">
      <alignment horizontal="left" vertical="center"/>
    </xf>
    <xf numFmtId="0" fontId="11" fillId="0" borderId="0" xfId="0" applyFont="1"/>
    <xf numFmtId="0" fontId="7" fillId="0" borderId="0" xfId="0" applyFont="1"/>
    <xf numFmtId="0" fontId="3" fillId="0" borderId="0" xfId="23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37">
    <cellStyle name="Акт" xfId="1"/>
    <cellStyle name="АктМТСН" xfId="2"/>
    <cellStyle name="АктМТСН 2" xfId="27"/>
    <cellStyle name="ВедРесурсов" xfId="3"/>
    <cellStyle name="ВедРесурсовАкт" xfId="4"/>
    <cellStyle name="Индексы" xfId="5"/>
    <cellStyle name="Индексы 2" xfId="28"/>
    <cellStyle name="Итоги" xfId="6"/>
    <cellStyle name="ИтогоАктБазЦ" xfId="7"/>
    <cellStyle name="ИтогоАктБИМ" xfId="8"/>
    <cellStyle name="ИтогоАктБИМ 2" xfId="29"/>
    <cellStyle name="ИтогоАктРесМет" xfId="9"/>
    <cellStyle name="ИтогоАктРесМет 2" xfId="30"/>
    <cellStyle name="ИтогоБазЦ" xfId="10"/>
    <cellStyle name="ИтогоБИМ" xfId="11"/>
    <cellStyle name="ИтогоБИМ 2" xfId="31"/>
    <cellStyle name="ИтогоРесМет" xfId="12"/>
    <cellStyle name="ИтогоРесМет 2" xfId="32"/>
    <cellStyle name="ЛокСмета" xfId="13"/>
    <cellStyle name="ЛокСмМТСН" xfId="14"/>
    <cellStyle name="ЛокСмМТСН 2" xfId="33"/>
    <cellStyle name="М29" xfId="15"/>
    <cellStyle name="М29 2" xfId="34"/>
    <cellStyle name="ОбСмета" xfId="16"/>
    <cellStyle name="ОбСмета 2" xfId="35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СводРасч 2" xfId="36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7"/>
  <sheetViews>
    <sheetView showGridLines="0" tabSelected="1" workbookViewId="0">
      <selection activeCell="C7" sqref="A2:C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/>
      <c r="H2" s="3"/>
    </row>
    <row r="3" spans="1:21" s="53" customFormat="1" x14ac:dyDescent="0.2">
      <c r="A3" s="52"/>
      <c r="H3" s="51"/>
    </row>
    <row r="4" spans="1:21" x14ac:dyDescent="0.2">
      <c r="A4" s="33"/>
      <c r="H4" s="54"/>
    </row>
    <row r="5" spans="1:21" x14ac:dyDescent="0.2">
      <c r="A5" s="33"/>
      <c r="B5" s="4"/>
      <c r="C5" s="4"/>
      <c r="D5" s="4"/>
      <c r="E5" s="4"/>
      <c r="F5" s="4"/>
      <c r="G5" s="4"/>
      <c r="H5" s="54"/>
    </row>
    <row r="6" spans="1:21" x14ac:dyDescent="0.2">
      <c r="B6" s="4"/>
      <c r="C6" s="4"/>
      <c r="D6" s="4"/>
      <c r="E6" s="4"/>
      <c r="F6" s="4"/>
      <c r="G6" s="4"/>
      <c r="H6" s="34"/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23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24</v>
      </c>
      <c r="B11" s="6"/>
      <c r="C11" s="6"/>
      <c r="D11" s="6"/>
    </row>
    <row r="12" spans="1:21" s="7" customFormat="1" ht="15" x14ac:dyDescent="0.25">
      <c r="A12" s="62" t="s">
        <v>25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</row>
    <row r="13" spans="1:21" s="7" customFormat="1" ht="12" x14ac:dyDescent="0.2">
      <c r="A13" s="63" t="s">
        <v>18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s="7" customFormat="1" ht="12" x14ac:dyDescent="0.2">
      <c r="A14" s="63" t="s">
        <v>26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</row>
    <row r="15" spans="1:21" s="7" customFormat="1" ht="12" x14ac:dyDescent="0.2">
      <c r="A15" s="64" t="s">
        <v>27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</row>
    <row r="16" spans="1:21" s="7" customFormat="1" ht="12" x14ac:dyDescent="0.2"/>
    <row r="17" spans="1:26" s="7" customFormat="1" ht="12" x14ac:dyDescent="0.2">
      <c r="G17" s="65" t="s">
        <v>16</v>
      </c>
      <c r="H17" s="66"/>
      <c r="I17" s="67"/>
      <c r="J17" s="65" t="s">
        <v>17</v>
      </c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7"/>
    </row>
    <row r="18" spans="1:26" s="7" customFormat="1" x14ac:dyDescent="0.2">
      <c r="D18" s="5" t="s">
        <v>1</v>
      </c>
      <c r="G18" s="55">
        <f>45608/1000</f>
        <v>45.607999999999997</v>
      </c>
      <c r="H18" s="56"/>
      <c r="I18" s="9" t="s">
        <v>2</v>
      </c>
      <c r="J18" s="57">
        <f>220988/1000</f>
        <v>220.988</v>
      </c>
      <c r="K18" s="58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19</v>
      </c>
      <c r="F19" s="12"/>
      <c r="G19" s="55">
        <f>0/1000</f>
        <v>0</v>
      </c>
      <c r="H19" s="56"/>
      <c r="I19" s="9" t="s">
        <v>2</v>
      </c>
      <c r="J19" s="57">
        <f>0/1000</f>
        <v>0</v>
      </c>
      <c r="K19" s="58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11" t="s">
        <v>20</v>
      </c>
      <c r="F20" s="12"/>
      <c r="G20" s="55">
        <f>334/1000</f>
        <v>0.33400000000000002</v>
      </c>
      <c r="H20" s="56"/>
      <c r="I20" s="9" t="s">
        <v>2</v>
      </c>
      <c r="J20" s="57">
        <f>2837/1000</f>
        <v>2.8370000000000002</v>
      </c>
      <c r="K20" s="58"/>
      <c r="L20" s="10"/>
      <c r="M20" s="10"/>
      <c r="N20" s="10"/>
      <c r="O20" s="10"/>
      <c r="P20" s="10"/>
      <c r="Q20" s="10"/>
      <c r="R20" s="10"/>
      <c r="S20" s="10"/>
      <c r="T20" s="10"/>
      <c r="U20" s="9" t="s">
        <v>2</v>
      </c>
    </row>
    <row r="21" spans="1:26" s="7" customFormat="1" x14ac:dyDescent="0.2">
      <c r="D21" s="5" t="s">
        <v>3</v>
      </c>
      <c r="G21" s="55">
        <f>(V21+V22)/1000</f>
        <v>0.32105</v>
      </c>
      <c r="H21" s="56"/>
      <c r="I21" s="9" t="s">
        <v>4</v>
      </c>
      <c r="J21" s="57">
        <f>(W21+W22)/1000</f>
        <v>0.32105</v>
      </c>
      <c r="K21" s="58"/>
      <c r="L21" s="10"/>
      <c r="M21" s="10"/>
      <c r="N21" s="10"/>
      <c r="O21" s="10"/>
      <c r="P21" s="10"/>
      <c r="Q21" s="10"/>
      <c r="R21" s="10"/>
      <c r="S21" s="10"/>
      <c r="T21" s="10"/>
      <c r="U21" s="9" t="s">
        <v>4</v>
      </c>
      <c r="V21" s="13">
        <v>260.67</v>
      </c>
      <c r="W21" s="14">
        <v>260.67</v>
      </c>
      <c r="X21" s="27">
        <v>3690</v>
      </c>
      <c r="Y21" s="27">
        <v>3853</v>
      </c>
      <c r="Z21" s="27">
        <v>2103</v>
      </c>
    </row>
    <row r="22" spans="1:26" s="7" customFormat="1" x14ac:dyDescent="0.2">
      <c r="D22" s="5" t="s">
        <v>5</v>
      </c>
      <c r="G22" s="55">
        <f>3690/1000</f>
        <v>3.69</v>
      </c>
      <c r="H22" s="56"/>
      <c r="I22" s="9" t="s">
        <v>2</v>
      </c>
      <c r="J22" s="57">
        <f>48162/1000</f>
        <v>48.161999999999999</v>
      </c>
      <c r="K22" s="58"/>
      <c r="L22" s="10"/>
      <c r="M22" s="10"/>
      <c r="N22" s="10"/>
      <c r="O22" s="10"/>
      <c r="P22" s="10"/>
      <c r="Q22" s="10"/>
      <c r="R22" s="10"/>
      <c r="S22" s="10"/>
      <c r="T22" s="10"/>
      <c r="U22" s="9" t="s">
        <v>2</v>
      </c>
      <c r="V22" s="13">
        <v>60.38</v>
      </c>
      <c r="W22" s="14">
        <v>60.38</v>
      </c>
      <c r="X22" s="28">
        <v>48162</v>
      </c>
      <c r="Y22" s="28">
        <v>36328</v>
      </c>
      <c r="Z22" s="28">
        <v>17560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50" t="s">
        <v>372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61" t="s">
        <v>6</v>
      </c>
      <c r="B27" s="61" t="s">
        <v>7</v>
      </c>
      <c r="C27" s="61" t="s">
        <v>8</v>
      </c>
      <c r="D27" s="59" t="s">
        <v>9</v>
      </c>
      <c r="E27" s="59"/>
      <c r="F27" s="59"/>
      <c r="G27" s="59" t="s">
        <v>10</v>
      </c>
      <c r="H27" s="59"/>
      <c r="I27" s="59"/>
      <c r="J27" s="59" t="s">
        <v>11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spans="1:26" s="23" customFormat="1" ht="22.5" customHeight="1" thickBot="1" x14ac:dyDescent="0.25">
      <c r="A28" s="61"/>
      <c r="B28" s="61"/>
      <c r="C28" s="61"/>
      <c r="D28" s="60" t="s">
        <v>0</v>
      </c>
      <c r="E28" s="22" t="s">
        <v>12</v>
      </c>
      <c r="F28" s="22" t="s">
        <v>13</v>
      </c>
      <c r="G28" s="60" t="s">
        <v>0</v>
      </c>
      <c r="H28" s="22" t="s">
        <v>12</v>
      </c>
      <c r="I28" s="22" t="s">
        <v>13</v>
      </c>
      <c r="J28" s="60" t="s">
        <v>0</v>
      </c>
      <c r="K28" s="22" t="s">
        <v>12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13</v>
      </c>
    </row>
    <row r="29" spans="1:26" s="23" customFormat="1" ht="22.5" customHeight="1" thickBot="1" x14ac:dyDescent="0.25">
      <c r="A29" s="61"/>
      <c r="B29" s="61"/>
      <c r="C29" s="61"/>
      <c r="D29" s="60"/>
      <c r="E29" s="22" t="s">
        <v>14</v>
      </c>
      <c r="F29" s="22" t="s">
        <v>15</v>
      </c>
      <c r="G29" s="60"/>
      <c r="H29" s="22" t="s">
        <v>14</v>
      </c>
      <c r="I29" s="22" t="s">
        <v>15</v>
      </c>
      <c r="J29" s="60"/>
      <c r="K29" s="22" t="s">
        <v>14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15</v>
      </c>
    </row>
    <row r="30" spans="1:26" s="6" customFormat="1" x14ac:dyDescent="0.2">
      <c r="A30" s="36">
        <v>1</v>
      </c>
      <c r="B30" s="36">
        <v>2</v>
      </c>
      <c r="C30" s="36">
        <v>3</v>
      </c>
      <c r="D30" s="37">
        <v>4</v>
      </c>
      <c r="E30" s="36">
        <v>5</v>
      </c>
      <c r="F30" s="36">
        <v>6</v>
      </c>
      <c r="G30" s="37">
        <v>7</v>
      </c>
      <c r="H30" s="36">
        <v>8</v>
      </c>
      <c r="I30" s="36">
        <v>9</v>
      </c>
      <c r="J30" s="37">
        <v>10</v>
      </c>
      <c r="K30" s="36">
        <v>11</v>
      </c>
      <c r="L30" s="36"/>
      <c r="M30" s="36"/>
      <c r="N30" s="36"/>
      <c r="O30" s="36"/>
      <c r="P30" s="36"/>
      <c r="Q30" s="36"/>
      <c r="R30" s="36"/>
      <c r="S30" s="36"/>
      <c r="T30" s="36"/>
      <c r="U30" s="36">
        <v>12</v>
      </c>
    </row>
    <row r="31" spans="1:26" s="24" customFormat="1" ht="21" customHeight="1" x14ac:dyDescent="0.2">
      <c r="A31" s="68" t="s">
        <v>30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</row>
    <row r="32" spans="1:26" s="24" customFormat="1" ht="60" x14ac:dyDescent="0.2">
      <c r="A32" s="38">
        <v>1</v>
      </c>
      <c r="B32" s="39" t="s">
        <v>31</v>
      </c>
      <c r="C32" s="40" t="s">
        <v>32</v>
      </c>
      <c r="D32" s="41">
        <v>2445.2800000000002</v>
      </c>
      <c r="E32" s="42">
        <v>2445.2800000000002</v>
      </c>
      <c r="F32" s="41"/>
      <c r="G32" s="41">
        <v>723</v>
      </c>
      <c r="H32" s="41">
        <v>723</v>
      </c>
      <c r="I32" s="41"/>
      <c r="J32" s="41">
        <v>9437</v>
      </c>
      <c r="K32" s="42">
        <v>9437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6" s="24" customFormat="1" ht="72" x14ac:dyDescent="0.2">
      <c r="A33" s="38">
        <v>2</v>
      </c>
      <c r="B33" s="39" t="s">
        <v>33</v>
      </c>
      <c r="C33" s="40" t="s">
        <v>34</v>
      </c>
      <c r="D33" s="41">
        <v>4866.54</v>
      </c>
      <c r="E33" s="42"/>
      <c r="F33" s="41" t="s">
        <v>35</v>
      </c>
      <c r="G33" s="41">
        <v>50</v>
      </c>
      <c r="H33" s="41"/>
      <c r="I33" s="41" t="s">
        <v>36</v>
      </c>
      <c r="J33" s="41">
        <v>300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 t="s">
        <v>37</v>
      </c>
    </row>
    <row r="34" spans="1:26" s="24" customFormat="1" ht="60" x14ac:dyDescent="0.2">
      <c r="A34" s="38">
        <v>3</v>
      </c>
      <c r="B34" s="39" t="s">
        <v>31</v>
      </c>
      <c r="C34" s="40" t="s">
        <v>38</v>
      </c>
      <c r="D34" s="41">
        <v>2445.2800000000002</v>
      </c>
      <c r="E34" s="42">
        <v>2445.2800000000002</v>
      </c>
      <c r="F34" s="41"/>
      <c r="G34" s="41">
        <v>112</v>
      </c>
      <c r="H34" s="41">
        <v>112</v>
      </c>
      <c r="I34" s="41"/>
      <c r="J34" s="41">
        <v>1469</v>
      </c>
      <c r="K34" s="42">
        <v>1469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6" s="6" customFormat="1" ht="72" x14ac:dyDescent="0.2">
      <c r="A35" s="38">
        <v>4</v>
      </c>
      <c r="B35" s="39" t="s">
        <v>39</v>
      </c>
      <c r="C35" s="40" t="s">
        <v>40</v>
      </c>
      <c r="D35" s="41">
        <v>5353.19</v>
      </c>
      <c r="E35" s="42"/>
      <c r="F35" s="41" t="s">
        <v>41</v>
      </c>
      <c r="G35" s="41">
        <v>73</v>
      </c>
      <c r="H35" s="41"/>
      <c r="I35" s="41" t="s">
        <v>42</v>
      </c>
      <c r="J35" s="41">
        <v>444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 t="s">
        <v>43</v>
      </c>
      <c r="V35" s="24"/>
      <c r="W35" s="24"/>
      <c r="X35" s="24"/>
      <c r="Y35" s="24"/>
      <c r="Z35" s="24"/>
    </row>
    <row r="36" spans="1:26" s="6" customFormat="1" ht="48" x14ac:dyDescent="0.2">
      <c r="A36" s="38">
        <v>5</v>
      </c>
      <c r="B36" s="39" t="s">
        <v>44</v>
      </c>
      <c r="C36" s="40" t="s">
        <v>45</v>
      </c>
      <c r="D36" s="41">
        <v>1431.41</v>
      </c>
      <c r="E36" s="42" t="s">
        <v>46</v>
      </c>
      <c r="F36" s="41" t="s">
        <v>47</v>
      </c>
      <c r="G36" s="41">
        <v>258</v>
      </c>
      <c r="H36" s="41" t="s">
        <v>48</v>
      </c>
      <c r="I36" s="41" t="s">
        <v>49</v>
      </c>
      <c r="J36" s="41">
        <v>947</v>
      </c>
      <c r="K36" s="42" t="s">
        <v>50</v>
      </c>
      <c r="L36" s="42"/>
      <c r="M36" s="42"/>
      <c r="N36" s="42"/>
      <c r="O36" s="42"/>
      <c r="P36" s="42"/>
      <c r="Q36" s="42"/>
      <c r="R36" s="42"/>
      <c r="S36" s="42"/>
      <c r="T36" s="42"/>
      <c r="U36" s="42" t="s">
        <v>51</v>
      </c>
      <c r="V36" s="24"/>
      <c r="W36" s="24"/>
      <c r="X36" s="24"/>
      <c r="Y36" s="24"/>
      <c r="Z36" s="24"/>
    </row>
    <row r="37" spans="1:26" s="6" customFormat="1" ht="84" x14ac:dyDescent="0.2">
      <c r="A37" s="38">
        <v>6</v>
      </c>
      <c r="B37" s="39" t="s">
        <v>52</v>
      </c>
      <c r="C37" s="40" t="s">
        <v>53</v>
      </c>
      <c r="D37" s="41">
        <v>921.46</v>
      </c>
      <c r="E37" s="42">
        <v>921.46</v>
      </c>
      <c r="F37" s="41"/>
      <c r="G37" s="41">
        <v>122</v>
      </c>
      <c r="H37" s="41">
        <v>122</v>
      </c>
      <c r="I37" s="41"/>
      <c r="J37" s="41">
        <v>1589</v>
      </c>
      <c r="K37" s="42">
        <v>1589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4"/>
      <c r="W37" s="24"/>
      <c r="X37" s="24"/>
      <c r="Y37" s="24"/>
      <c r="Z37" s="24"/>
    </row>
    <row r="38" spans="1:26" s="6" customFormat="1" ht="48" x14ac:dyDescent="0.2">
      <c r="A38" s="38">
        <v>7</v>
      </c>
      <c r="B38" s="39" t="s">
        <v>54</v>
      </c>
      <c r="C38" s="40" t="s">
        <v>55</v>
      </c>
      <c r="D38" s="41">
        <v>117</v>
      </c>
      <c r="E38" s="42" t="s">
        <v>56</v>
      </c>
      <c r="F38" s="41"/>
      <c r="G38" s="41">
        <v>1699</v>
      </c>
      <c r="H38" s="41" t="s">
        <v>57</v>
      </c>
      <c r="I38" s="41"/>
      <c r="J38" s="41">
        <v>4886</v>
      </c>
      <c r="K38" s="42" t="s">
        <v>58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24"/>
      <c r="W38" s="24"/>
      <c r="X38" s="24"/>
      <c r="Y38" s="24"/>
      <c r="Z38" s="24"/>
    </row>
    <row r="39" spans="1:26" s="26" customFormat="1" ht="72" x14ac:dyDescent="0.2">
      <c r="A39" s="38">
        <v>8</v>
      </c>
      <c r="B39" s="39" t="s">
        <v>59</v>
      </c>
      <c r="C39" s="40" t="s">
        <v>60</v>
      </c>
      <c r="D39" s="41">
        <v>367.67</v>
      </c>
      <c r="E39" s="42"/>
      <c r="F39" s="41" t="s">
        <v>61</v>
      </c>
      <c r="G39" s="41">
        <v>16</v>
      </c>
      <c r="H39" s="41"/>
      <c r="I39" s="41" t="s">
        <v>62</v>
      </c>
      <c r="J39" s="41">
        <v>130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 t="s">
        <v>63</v>
      </c>
      <c r="V39" s="24"/>
      <c r="W39" s="24"/>
      <c r="X39" s="24"/>
      <c r="Y39" s="24"/>
      <c r="Z39" s="24"/>
    </row>
    <row r="40" spans="1:26" ht="48" x14ac:dyDescent="0.2">
      <c r="A40" s="38">
        <v>9</v>
      </c>
      <c r="B40" s="39" t="s">
        <v>64</v>
      </c>
      <c r="C40" s="40" t="s">
        <v>65</v>
      </c>
      <c r="D40" s="41">
        <v>334.97</v>
      </c>
      <c r="E40" s="42">
        <v>135.07</v>
      </c>
      <c r="F40" s="41" t="s">
        <v>66</v>
      </c>
      <c r="G40" s="41">
        <v>188</v>
      </c>
      <c r="H40" s="41">
        <v>76</v>
      </c>
      <c r="I40" s="41" t="s">
        <v>67</v>
      </c>
      <c r="J40" s="41">
        <v>1733</v>
      </c>
      <c r="K40" s="42">
        <v>993</v>
      </c>
      <c r="L40" s="42"/>
      <c r="M40" s="42"/>
      <c r="N40" s="42"/>
      <c r="O40" s="42"/>
      <c r="P40" s="42"/>
      <c r="Q40" s="42"/>
      <c r="R40" s="42"/>
      <c r="S40" s="42"/>
      <c r="T40" s="42"/>
      <c r="U40" s="42" t="s">
        <v>68</v>
      </c>
      <c r="V40" s="24"/>
      <c r="W40" s="24"/>
      <c r="X40" s="24"/>
      <c r="Y40" s="24"/>
      <c r="Z40" s="24"/>
    </row>
    <row r="41" spans="1:26" ht="60" x14ac:dyDescent="0.2">
      <c r="A41" s="38">
        <v>10</v>
      </c>
      <c r="B41" s="39" t="s">
        <v>69</v>
      </c>
      <c r="C41" s="40" t="s">
        <v>70</v>
      </c>
      <c r="D41" s="41">
        <v>4.9800000000000004</v>
      </c>
      <c r="E41" s="42"/>
      <c r="F41" s="41">
        <v>4.9800000000000004</v>
      </c>
      <c r="G41" s="41">
        <v>131</v>
      </c>
      <c r="H41" s="41"/>
      <c r="I41" s="41">
        <v>131</v>
      </c>
      <c r="J41" s="41">
        <v>956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>
        <v>956</v>
      </c>
      <c r="V41" s="24"/>
      <c r="W41" s="24"/>
      <c r="X41" s="24"/>
      <c r="Y41" s="24"/>
      <c r="Z41" s="24"/>
    </row>
    <row r="42" spans="1:26" ht="72" x14ac:dyDescent="0.2">
      <c r="A42" s="38">
        <v>11</v>
      </c>
      <c r="B42" s="39" t="s">
        <v>71</v>
      </c>
      <c r="C42" s="40" t="s">
        <v>70</v>
      </c>
      <c r="D42" s="41">
        <v>8.33</v>
      </c>
      <c r="E42" s="42"/>
      <c r="F42" s="41">
        <v>8.33</v>
      </c>
      <c r="G42" s="41">
        <v>219</v>
      </c>
      <c r="H42" s="41"/>
      <c r="I42" s="41">
        <v>219</v>
      </c>
      <c r="J42" s="41">
        <v>1027</v>
      </c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>
        <v>1027</v>
      </c>
      <c r="V42" s="24"/>
      <c r="W42" s="24"/>
      <c r="X42" s="24"/>
      <c r="Y42" s="24"/>
      <c r="Z42" s="24"/>
    </row>
    <row r="43" spans="1:26" ht="60" x14ac:dyDescent="0.2">
      <c r="A43" s="38">
        <v>12</v>
      </c>
      <c r="B43" s="39" t="s">
        <v>72</v>
      </c>
      <c r="C43" s="40" t="s">
        <v>73</v>
      </c>
      <c r="D43" s="41">
        <v>467.82</v>
      </c>
      <c r="E43" s="42" t="s">
        <v>74</v>
      </c>
      <c r="F43" s="41" t="s">
        <v>75</v>
      </c>
      <c r="G43" s="41">
        <v>154</v>
      </c>
      <c r="H43" s="41" t="s">
        <v>76</v>
      </c>
      <c r="I43" s="41" t="s">
        <v>77</v>
      </c>
      <c r="J43" s="41">
        <v>1606</v>
      </c>
      <c r="K43" s="42" t="s">
        <v>78</v>
      </c>
      <c r="L43" s="42"/>
      <c r="M43" s="42"/>
      <c r="N43" s="42"/>
      <c r="O43" s="42"/>
      <c r="P43" s="42"/>
      <c r="Q43" s="42"/>
      <c r="R43" s="42"/>
      <c r="S43" s="42"/>
      <c r="T43" s="42"/>
      <c r="U43" s="42" t="s">
        <v>79</v>
      </c>
      <c r="V43" s="24"/>
      <c r="W43" s="24"/>
      <c r="X43" s="24"/>
      <c r="Y43" s="24"/>
      <c r="Z43" s="24"/>
    </row>
    <row r="44" spans="1:26" ht="36" x14ac:dyDescent="0.2">
      <c r="A44" s="38">
        <v>13</v>
      </c>
      <c r="B44" s="39" t="s">
        <v>80</v>
      </c>
      <c r="C44" s="40" t="s">
        <v>81</v>
      </c>
      <c r="D44" s="41">
        <v>66</v>
      </c>
      <c r="E44" s="42" t="s">
        <v>82</v>
      </c>
      <c r="F44" s="41"/>
      <c r="G44" s="41">
        <v>217</v>
      </c>
      <c r="H44" s="41" t="s">
        <v>83</v>
      </c>
      <c r="I44" s="41"/>
      <c r="J44" s="41">
        <v>1252</v>
      </c>
      <c r="K44" s="42" t="s">
        <v>84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24"/>
      <c r="W44" s="24"/>
      <c r="X44" s="24"/>
      <c r="Y44" s="24"/>
      <c r="Z44" s="24"/>
    </row>
    <row r="45" spans="1:26" ht="36" x14ac:dyDescent="0.2">
      <c r="A45" s="38">
        <v>14</v>
      </c>
      <c r="B45" s="39" t="s">
        <v>85</v>
      </c>
      <c r="C45" s="40" t="s">
        <v>86</v>
      </c>
      <c r="D45" s="41">
        <v>1232.94</v>
      </c>
      <c r="E45" s="42" t="s">
        <v>87</v>
      </c>
      <c r="F45" s="41"/>
      <c r="G45" s="41">
        <v>12</v>
      </c>
      <c r="H45" s="41" t="s">
        <v>88</v>
      </c>
      <c r="I45" s="41"/>
      <c r="J45" s="41">
        <v>133</v>
      </c>
      <c r="K45" s="42" t="s">
        <v>89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4"/>
      <c r="W45" s="24"/>
      <c r="X45" s="24"/>
      <c r="Y45" s="24"/>
      <c r="Z45" s="24"/>
    </row>
    <row r="46" spans="1:26" ht="36" x14ac:dyDescent="0.2">
      <c r="A46" s="38">
        <v>15</v>
      </c>
      <c r="B46" s="39" t="s">
        <v>90</v>
      </c>
      <c r="C46" s="40">
        <v>1</v>
      </c>
      <c r="D46" s="41">
        <v>99.9</v>
      </c>
      <c r="E46" s="42" t="s">
        <v>91</v>
      </c>
      <c r="F46" s="41"/>
      <c r="G46" s="41">
        <v>100</v>
      </c>
      <c r="H46" s="41" t="s">
        <v>92</v>
      </c>
      <c r="I46" s="41"/>
      <c r="J46" s="41">
        <v>311</v>
      </c>
      <c r="K46" s="42" t="s">
        <v>93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24"/>
      <c r="W46" s="24"/>
      <c r="X46" s="24"/>
      <c r="Y46" s="24"/>
      <c r="Z46" s="24"/>
    </row>
    <row r="47" spans="1:26" ht="17.850000000000001" customHeight="1" x14ac:dyDescent="0.2">
      <c r="A47" s="70" t="s">
        <v>94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24"/>
      <c r="W47" s="24"/>
      <c r="X47" s="24"/>
      <c r="Y47" s="24"/>
      <c r="Z47" s="24"/>
    </row>
    <row r="48" spans="1:26" ht="72" x14ac:dyDescent="0.2">
      <c r="A48" s="38">
        <v>16</v>
      </c>
      <c r="B48" s="39" t="s">
        <v>33</v>
      </c>
      <c r="C48" s="40" t="s">
        <v>95</v>
      </c>
      <c r="D48" s="41">
        <v>5353.19</v>
      </c>
      <c r="E48" s="42"/>
      <c r="F48" s="41" t="s">
        <v>41</v>
      </c>
      <c r="G48" s="41">
        <v>54</v>
      </c>
      <c r="H48" s="41"/>
      <c r="I48" s="41" t="s">
        <v>96</v>
      </c>
      <c r="J48" s="41">
        <v>324</v>
      </c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 t="s">
        <v>97</v>
      </c>
      <c r="V48" s="24"/>
      <c r="W48" s="24"/>
      <c r="X48" s="24"/>
      <c r="Y48" s="24"/>
      <c r="Z48" s="24"/>
    </row>
    <row r="49" spans="1:26" ht="120" x14ac:dyDescent="0.2">
      <c r="A49" s="38">
        <v>17</v>
      </c>
      <c r="B49" s="39" t="s">
        <v>98</v>
      </c>
      <c r="C49" s="40" t="s">
        <v>99</v>
      </c>
      <c r="D49" s="41">
        <v>35884.480000000003</v>
      </c>
      <c r="E49" s="42">
        <v>18587.8</v>
      </c>
      <c r="F49" s="41" t="s">
        <v>100</v>
      </c>
      <c r="G49" s="41">
        <v>115</v>
      </c>
      <c r="H49" s="41">
        <v>60</v>
      </c>
      <c r="I49" s="41" t="s">
        <v>101</v>
      </c>
      <c r="J49" s="41">
        <v>1057</v>
      </c>
      <c r="K49" s="42">
        <v>777</v>
      </c>
      <c r="L49" s="42"/>
      <c r="M49" s="42"/>
      <c r="N49" s="42"/>
      <c r="O49" s="42"/>
      <c r="P49" s="42"/>
      <c r="Q49" s="42"/>
      <c r="R49" s="42"/>
      <c r="S49" s="42"/>
      <c r="T49" s="42"/>
      <c r="U49" s="42" t="s">
        <v>102</v>
      </c>
      <c r="V49" s="24"/>
      <c r="W49" s="24"/>
      <c r="X49" s="24"/>
      <c r="Y49" s="24"/>
      <c r="Z49" s="24"/>
    </row>
    <row r="50" spans="1:26" ht="84" x14ac:dyDescent="0.2">
      <c r="A50" s="38">
        <v>18</v>
      </c>
      <c r="B50" s="39" t="s">
        <v>103</v>
      </c>
      <c r="C50" s="40" t="s">
        <v>104</v>
      </c>
      <c r="D50" s="41">
        <v>1320</v>
      </c>
      <c r="E50" s="42" t="s">
        <v>105</v>
      </c>
      <c r="F50" s="41"/>
      <c r="G50" s="41">
        <v>4224</v>
      </c>
      <c r="H50" s="41" t="s">
        <v>106</v>
      </c>
      <c r="I50" s="41"/>
      <c r="J50" s="41">
        <v>32100</v>
      </c>
      <c r="K50" s="42" t="s">
        <v>107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24"/>
      <c r="W50" s="24"/>
      <c r="X50" s="24"/>
      <c r="Y50" s="24"/>
      <c r="Z50" s="24"/>
    </row>
    <row r="51" spans="1:26" ht="48" x14ac:dyDescent="0.2">
      <c r="A51" s="38">
        <v>19</v>
      </c>
      <c r="B51" s="39" t="s">
        <v>108</v>
      </c>
      <c r="C51" s="40" t="s">
        <v>109</v>
      </c>
      <c r="D51" s="41">
        <v>162.26</v>
      </c>
      <c r="E51" s="42">
        <v>105.37</v>
      </c>
      <c r="F51" s="41" t="s">
        <v>110</v>
      </c>
      <c r="G51" s="41">
        <v>32</v>
      </c>
      <c r="H51" s="41">
        <v>21</v>
      </c>
      <c r="I51" s="41" t="s">
        <v>111</v>
      </c>
      <c r="J51" s="41">
        <v>329</v>
      </c>
      <c r="K51" s="42">
        <v>275</v>
      </c>
      <c r="L51" s="42"/>
      <c r="M51" s="42"/>
      <c r="N51" s="42"/>
      <c r="O51" s="42"/>
      <c r="P51" s="42"/>
      <c r="Q51" s="42"/>
      <c r="R51" s="42"/>
      <c r="S51" s="42"/>
      <c r="T51" s="42"/>
      <c r="U51" s="42" t="s">
        <v>112</v>
      </c>
      <c r="V51" s="24"/>
      <c r="W51" s="24"/>
      <c r="X51" s="24"/>
      <c r="Y51" s="24"/>
      <c r="Z51" s="24"/>
    </row>
    <row r="52" spans="1:26" ht="60" x14ac:dyDescent="0.2">
      <c r="A52" s="38">
        <v>20</v>
      </c>
      <c r="B52" s="39" t="s">
        <v>113</v>
      </c>
      <c r="C52" s="40" t="s">
        <v>114</v>
      </c>
      <c r="D52" s="41">
        <v>69</v>
      </c>
      <c r="E52" s="42" t="s">
        <v>115</v>
      </c>
      <c r="F52" s="41"/>
      <c r="G52" s="41">
        <v>152</v>
      </c>
      <c r="H52" s="41" t="s">
        <v>116</v>
      </c>
      <c r="I52" s="41"/>
      <c r="J52" s="41">
        <v>720</v>
      </c>
      <c r="K52" s="42" t="s">
        <v>117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24"/>
      <c r="W52" s="24"/>
      <c r="X52" s="24"/>
      <c r="Y52" s="24"/>
      <c r="Z52" s="24"/>
    </row>
    <row r="53" spans="1:26" ht="36" x14ac:dyDescent="0.2">
      <c r="A53" s="38">
        <v>21</v>
      </c>
      <c r="B53" s="39" t="s">
        <v>118</v>
      </c>
      <c r="C53" s="40" t="s">
        <v>119</v>
      </c>
      <c r="D53" s="41">
        <v>2067.9499999999998</v>
      </c>
      <c r="E53" s="42"/>
      <c r="F53" s="41">
        <v>2067.9499999999998</v>
      </c>
      <c r="G53" s="41">
        <v>50</v>
      </c>
      <c r="H53" s="41"/>
      <c r="I53" s="41">
        <v>50</v>
      </c>
      <c r="J53" s="41">
        <v>269</v>
      </c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>
        <v>269</v>
      </c>
      <c r="V53" s="24"/>
      <c r="W53" s="24"/>
      <c r="X53" s="24"/>
      <c r="Y53" s="24"/>
      <c r="Z53" s="24"/>
    </row>
    <row r="54" spans="1:26" ht="72" x14ac:dyDescent="0.2">
      <c r="A54" s="38">
        <v>22</v>
      </c>
      <c r="B54" s="39" t="s">
        <v>120</v>
      </c>
      <c r="C54" s="40" t="s">
        <v>95</v>
      </c>
      <c r="D54" s="41">
        <v>418.69</v>
      </c>
      <c r="E54" s="42"/>
      <c r="F54" s="41" t="s">
        <v>121</v>
      </c>
      <c r="G54" s="41">
        <v>4</v>
      </c>
      <c r="H54" s="41"/>
      <c r="I54" s="41" t="s">
        <v>122</v>
      </c>
      <c r="J54" s="41">
        <v>34</v>
      </c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 t="s">
        <v>123</v>
      </c>
      <c r="V54" s="24"/>
      <c r="W54" s="24"/>
      <c r="X54" s="24"/>
      <c r="Y54" s="24"/>
      <c r="Z54" s="24"/>
    </row>
    <row r="55" spans="1:26" ht="60" x14ac:dyDescent="0.2">
      <c r="A55" s="38">
        <v>23</v>
      </c>
      <c r="B55" s="39" t="s">
        <v>72</v>
      </c>
      <c r="C55" s="40" t="s">
        <v>124</v>
      </c>
      <c r="D55" s="41">
        <v>467.82</v>
      </c>
      <c r="E55" s="42" t="s">
        <v>74</v>
      </c>
      <c r="F55" s="41" t="s">
        <v>75</v>
      </c>
      <c r="G55" s="41">
        <v>134</v>
      </c>
      <c r="H55" s="41" t="s">
        <v>125</v>
      </c>
      <c r="I55" s="41" t="s">
        <v>126</v>
      </c>
      <c r="J55" s="41">
        <v>1388</v>
      </c>
      <c r="K55" s="42" t="s">
        <v>127</v>
      </c>
      <c r="L55" s="42"/>
      <c r="M55" s="42"/>
      <c r="N55" s="42"/>
      <c r="O55" s="42"/>
      <c r="P55" s="42"/>
      <c r="Q55" s="42"/>
      <c r="R55" s="42"/>
      <c r="S55" s="42"/>
      <c r="T55" s="42"/>
      <c r="U55" s="42" t="s">
        <v>128</v>
      </c>
      <c r="V55" s="24"/>
      <c r="W55" s="24"/>
      <c r="X55" s="24"/>
      <c r="Y55" s="24"/>
      <c r="Z55" s="24"/>
    </row>
    <row r="56" spans="1:26" ht="36" x14ac:dyDescent="0.2">
      <c r="A56" s="38">
        <v>24</v>
      </c>
      <c r="B56" s="39" t="s">
        <v>80</v>
      </c>
      <c r="C56" s="40" t="s">
        <v>129</v>
      </c>
      <c r="D56" s="41">
        <v>66</v>
      </c>
      <c r="E56" s="42" t="s">
        <v>82</v>
      </c>
      <c r="F56" s="41"/>
      <c r="G56" s="41">
        <v>189</v>
      </c>
      <c r="H56" s="41" t="s">
        <v>130</v>
      </c>
      <c r="I56" s="41"/>
      <c r="J56" s="41">
        <v>1092</v>
      </c>
      <c r="K56" s="42" t="s">
        <v>131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24"/>
      <c r="W56" s="24"/>
      <c r="X56" s="24"/>
      <c r="Y56" s="24"/>
      <c r="Z56" s="24"/>
    </row>
    <row r="57" spans="1:26" ht="17.850000000000001" customHeight="1" x14ac:dyDescent="0.2">
      <c r="A57" s="70" t="s">
        <v>132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24"/>
      <c r="W57" s="24"/>
      <c r="X57" s="24"/>
      <c r="Y57" s="24"/>
      <c r="Z57" s="24"/>
    </row>
    <row r="58" spans="1:26" ht="96" x14ac:dyDescent="0.2">
      <c r="A58" s="38">
        <v>25</v>
      </c>
      <c r="B58" s="39" t="s">
        <v>133</v>
      </c>
      <c r="C58" s="40" t="s">
        <v>134</v>
      </c>
      <c r="D58" s="41">
        <v>134.15</v>
      </c>
      <c r="E58" s="42">
        <v>134.15</v>
      </c>
      <c r="F58" s="41"/>
      <c r="G58" s="41">
        <v>8</v>
      </c>
      <c r="H58" s="41">
        <v>8</v>
      </c>
      <c r="I58" s="41"/>
      <c r="J58" s="41">
        <v>105</v>
      </c>
      <c r="K58" s="42">
        <v>105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24"/>
      <c r="W58" s="24"/>
      <c r="X58" s="24"/>
      <c r="Y58" s="24"/>
      <c r="Z58" s="24"/>
    </row>
    <row r="59" spans="1:26" ht="96" x14ac:dyDescent="0.2">
      <c r="A59" s="38">
        <v>26</v>
      </c>
      <c r="B59" s="39" t="s">
        <v>135</v>
      </c>
      <c r="C59" s="40" t="s">
        <v>136</v>
      </c>
      <c r="D59" s="41">
        <v>80.489999999999995</v>
      </c>
      <c r="E59" s="42">
        <v>80.489999999999995</v>
      </c>
      <c r="F59" s="41"/>
      <c r="G59" s="41">
        <v>5</v>
      </c>
      <c r="H59" s="41">
        <v>5</v>
      </c>
      <c r="I59" s="41"/>
      <c r="J59" s="41">
        <v>63</v>
      </c>
      <c r="K59" s="42">
        <v>63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24"/>
      <c r="W59" s="24"/>
      <c r="X59" s="24"/>
      <c r="Y59" s="24"/>
      <c r="Z59" s="24"/>
    </row>
    <row r="60" spans="1:26" ht="17.850000000000001" customHeight="1" x14ac:dyDescent="0.2">
      <c r="A60" s="70" t="s">
        <v>137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24"/>
      <c r="W60" s="24"/>
      <c r="X60" s="24"/>
      <c r="Y60" s="24"/>
      <c r="Z60" s="24"/>
    </row>
    <row r="61" spans="1:26" ht="108" x14ac:dyDescent="0.2">
      <c r="A61" s="38">
        <v>27</v>
      </c>
      <c r="B61" s="39" t="s">
        <v>138</v>
      </c>
      <c r="C61" s="40" t="s">
        <v>139</v>
      </c>
      <c r="D61" s="41">
        <v>21530.69</v>
      </c>
      <c r="E61" s="42">
        <v>11152.68</v>
      </c>
      <c r="F61" s="41" t="s">
        <v>140</v>
      </c>
      <c r="G61" s="41">
        <v>129</v>
      </c>
      <c r="H61" s="41">
        <v>67</v>
      </c>
      <c r="I61" s="41" t="s">
        <v>141</v>
      </c>
      <c r="J61" s="41">
        <v>1189</v>
      </c>
      <c r="K61" s="42">
        <v>874</v>
      </c>
      <c r="L61" s="42"/>
      <c r="M61" s="42"/>
      <c r="N61" s="42"/>
      <c r="O61" s="42"/>
      <c r="P61" s="42"/>
      <c r="Q61" s="42"/>
      <c r="R61" s="42"/>
      <c r="S61" s="42"/>
      <c r="T61" s="42"/>
      <c r="U61" s="42" t="s">
        <v>142</v>
      </c>
      <c r="V61" s="24"/>
      <c r="W61" s="24"/>
      <c r="X61" s="24"/>
      <c r="Y61" s="24"/>
      <c r="Z61" s="24"/>
    </row>
    <row r="62" spans="1:26" ht="84" x14ac:dyDescent="0.2">
      <c r="A62" s="38">
        <v>28</v>
      </c>
      <c r="B62" s="39" t="s">
        <v>103</v>
      </c>
      <c r="C62" s="40" t="s">
        <v>143</v>
      </c>
      <c r="D62" s="41">
        <v>1320</v>
      </c>
      <c r="E62" s="42" t="s">
        <v>105</v>
      </c>
      <c r="F62" s="41"/>
      <c r="G62" s="41">
        <v>-7128</v>
      </c>
      <c r="H62" s="41" t="s">
        <v>144</v>
      </c>
      <c r="I62" s="41"/>
      <c r="J62" s="41">
        <v>-54168</v>
      </c>
      <c r="K62" s="42" t="s">
        <v>145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24"/>
      <c r="W62" s="24"/>
      <c r="X62" s="24"/>
      <c r="Y62" s="24"/>
      <c r="Z62" s="24"/>
    </row>
    <row r="63" spans="1:26" ht="72" x14ac:dyDescent="0.2">
      <c r="A63" s="43">
        <v>29</v>
      </c>
      <c r="B63" s="44" t="s">
        <v>146</v>
      </c>
      <c r="C63" s="45">
        <v>3</v>
      </c>
      <c r="D63" s="46">
        <v>102.26</v>
      </c>
      <c r="E63" s="47" t="s">
        <v>147</v>
      </c>
      <c r="F63" s="46" t="s">
        <v>148</v>
      </c>
      <c r="G63" s="46">
        <v>307</v>
      </c>
      <c r="H63" s="46" t="s">
        <v>149</v>
      </c>
      <c r="I63" s="46" t="s">
        <v>150</v>
      </c>
      <c r="J63" s="46">
        <v>2457</v>
      </c>
      <c r="K63" s="47" t="s">
        <v>151</v>
      </c>
      <c r="L63" s="47"/>
      <c r="M63" s="47"/>
      <c r="N63" s="47"/>
      <c r="O63" s="47"/>
      <c r="P63" s="47"/>
      <c r="Q63" s="47"/>
      <c r="R63" s="47"/>
      <c r="S63" s="47"/>
      <c r="T63" s="47"/>
      <c r="U63" s="47" t="s">
        <v>152</v>
      </c>
      <c r="V63" s="24"/>
      <c r="W63" s="24"/>
      <c r="X63" s="24"/>
      <c r="Y63" s="24"/>
      <c r="Z63" s="24"/>
    </row>
    <row r="64" spans="1:26" ht="21" customHeight="1" x14ac:dyDescent="0.2">
      <c r="A64" s="68" t="s">
        <v>153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24"/>
      <c r="W64" s="24"/>
      <c r="X64" s="24"/>
      <c r="Y64" s="24"/>
      <c r="Z64" s="24"/>
    </row>
    <row r="65" spans="1:26" ht="17.850000000000001" customHeight="1" x14ac:dyDescent="0.2">
      <c r="A65" s="70" t="s">
        <v>154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24"/>
      <c r="W65" s="24"/>
      <c r="X65" s="24"/>
      <c r="Y65" s="24"/>
      <c r="Z65" s="24"/>
    </row>
    <row r="66" spans="1:26" ht="60" x14ac:dyDescent="0.2">
      <c r="A66" s="38">
        <v>30</v>
      </c>
      <c r="B66" s="39" t="s">
        <v>155</v>
      </c>
      <c r="C66" s="40" t="s">
        <v>156</v>
      </c>
      <c r="D66" s="41">
        <v>11.42</v>
      </c>
      <c r="E66" s="42">
        <v>11.42</v>
      </c>
      <c r="F66" s="41"/>
      <c r="G66" s="41">
        <v>2</v>
      </c>
      <c r="H66" s="41">
        <v>2</v>
      </c>
      <c r="I66" s="41"/>
      <c r="J66" s="41">
        <v>28</v>
      </c>
      <c r="K66" s="42">
        <v>28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24"/>
      <c r="W66" s="24"/>
      <c r="X66" s="24"/>
      <c r="Y66" s="24"/>
      <c r="Z66" s="24"/>
    </row>
    <row r="67" spans="1:26" ht="48" x14ac:dyDescent="0.2">
      <c r="A67" s="38">
        <v>31</v>
      </c>
      <c r="B67" s="39" t="s">
        <v>157</v>
      </c>
      <c r="C67" s="40" t="s">
        <v>158</v>
      </c>
      <c r="D67" s="41">
        <v>35.630000000000003</v>
      </c>
      <c r="E67" s="42" t="s">
        <v>159</v>
      </c>
      <c r="F67" s="41"/>
      <c r="G67" s="41">
        <v>687</v>
      </c>
      <c r="H67" s="41" t="s">
        <v>160</v>
      </c>
      <c r="I67" s="41"/>
      <c r="J67" s="41">
        <v>4300</v>
      </c>
      <c r="K67" s="42" t="s">
        <v>161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24"/>
      <c r="W67" s="24"/>
      <c r="X67" s="24"/>
      <c r="Y67" s="24"/>
      <c r="Z67" s="24"/>
    </row>
    <row r="68" spans="1:26" ht="72" x14ac:dyDescent="0.2">
      <c r="A68" s="38">
        <v>32</v>
      </c>
      <c r="B68" s="39" t="s">
        <v>162</v>
      </c>
      <c r="C68" s="40">
        <v>1</v>
      </c>
      <c r="D68" s="41">
        <v>212.58</v>
      </c>
      <c r="E68" s="42" t="s">
        <v>163</v>
      </c>
      <c r="F68" s="41">
        <v>15.14</v>
      </c>
      <c r="G68" s="41">
        <v>213</v>
      </c>
      <c r="H68" s="41" t="s">
        <v>164</v>
      </c>
      <c r="I68" s="41">
        <v>15</v>
      </c>
      <c r="J68" s="41">
        <v>639</v>
      </c>
      <c r="K68" s="42" t="s">
        <v>165</v>
      </c>
      <c r="L68" s="42"/>
      <c r="M68" s="42"/>
      <c r="N68" s="42"/>
      <c r="O68" s="42"/>
      <c r="P68" s="42"/>
      <c r="Q68" s="42"/>
      <c r="R68" s="42"/>
      <c r="S68" s="42"/>
      <c r="T68" s="42"/>
      <c r="U68" s="42">
        <v>47</v>
      </c>
      <c r="V68" s="24"/>
      <c r="W68" s="24"/>
      <c r="X68" s="24"/>
      <c r="Y68" s="24"/>
      <c r="Z68" s="24"/>
    </row>
    <row r="69" spans="1:26" ht="36" x14ac:dyDescent="0.2">
      <c r="A69" s="38">
        <v>33</v>
      </c>
      <c r="B69" s="39" t="s">
        <v>166</v>
      </c>
      <c r="C69" s="40">
        <v>1</v>
      </c>
      <c r="D69" s="41">
        <v>385</v>
      </c>
      <c r="E69" s="42" t="s">
        <v>167</v>
      </c>
      <c r="F69" s="41"/>
      <c r="G69" s="41">
        <v>385</v>
      </c>
      <c r="H69" s="41" t="s">
        <v>167</v>
      </c>
      <c r="I69" s="41"/>
      <c r="J69" s="41">
        <v>569</v>
      </c>
      <c r="K69" s="42" t="s">
        <v>168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24"/>
      <c r="W69" s="24"/>
      <c r="X69" s="24"/>
      <c r="Y69" s="24"/>
      <c r="Z69" s="24"/>
    </row>
    <row r="70" spans="1:26" ht="72" x14ac:dyDescent="0.2">
      <c r="A70" s="38">
        <v>34</v>
      </c>
      <c r="B70" s="39" t="s">
        <v>169</v>
      </c>
      <c r="C70" s="40">
        <v>1</v>
      </c>
      <c r="D70" s="41">
        <v>39.58</v>
      </c>
      <c r="E70" s="42" t="s">
        <v>170</v>
      </c>
      <c r="F70" s="41">
        <v>15.14</v>
      </c>
      <c r="G70" s="41">
        <v>40</v>
      </c>
      <c r="H70" s="41" t="s">
        <v>171</v>
      </c>
      <c r="I70" s="41">
        <v>15</v>
      </c>
      <c r="J70" s="41">
        <v>298</v>
      </c>
      <c r="K70" s="42" t="s">
        <v>172</v>
      </c>
      <c r="L70" s="42"/>
      <c r="M70" s="42"/>
      <c r="N70" s="42"/>
      <c r="O70" s="42"/>
      <c r="P70" s="42"/>
      <c r="Q70" s="42"/>
      <c r="R70" s="42"/>
      <c r="S70" s="42"/>
      <c r="T70" s="42"/>
      <c r="U70" s="42">
        <v>47</v>
      </c>
      <c r="V70" s="24"/>
      <c r="W70" s="24"/>
      <c r="X70" s="24"/>
      <c r="Y70" s="24"/>
      <c r="Z70" s="24"/>
    </row>
    <row r="71" spans="1:26" ht="60" x14ac:dyDescent="0.2">
      <c r="A71" s="38">
        <v>35</v>
      </c>
      <c r="B71" s="39" t="s">
        <v>173</v>
      </c>
      <c r="C71" s="40">
        <v>1</v>
      </c>
      <c r="D71" s="41">
        <v>173.94</v>
      </c>
      <c r="E71" s="42" t="s">
        <v>174</v>
      </c>
      <c r="F71" s="41"/>
      <c r="G71" s="41">
        <v>174</v>
      </c>
      <c r="H71" s="41" t="s">
        <v>175</v>
      </c>
      <c r="I71" s="41"/>
      <c r="J71" s="41">
        <v>1089</v>
      </c>
      <c r="K71" s="42" t="s">
        <v>176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24"/>
      <c r="W71" s="24"/>
      <c r="X71" s="24"/>
      <c r="Y71" s="24"/>
      <c r="Z71" s="24"/>
    </row>
    <row r="72" spans="1:26" ht="72" x14ac:dyDescent="0.2">
      <c r="A72" s="38">
        <v>36</v>
      </c>
      <c r="B72" s="39" t="s">
        <v>177</v>
      </c>
      <c r="C72" s="40" t="s">
        <v>178</v>
      </c>
      <c r="D72" s="41">
        <v>504.31</v>
      </c>
      <c r="E72" s="42" t="s">
        <v>179</v>
      </c>
      <c r="F72" s="41" t="s">
        <v>180</v>
      </c>
      <c r="G72" s="41">
        <v>14</v>
      </c>
      <c r="H72" s="41" t="s">
        <v>181</v>
      </c>
      <c r="I72" s="41" t="s">
        <v>111</v>
      </c>
      <c r="J72" s="41">
        <v>92</v>
      </c>
      <c r="K72" s="42">
        <v>31</v>
      </c>
      <c r="L72" s="42"/>
      <c r="M72" s="42"/>
      <c r="N72" s="42"/>
      <c r="O72" s="42"/>
      <c r="P72" s="42"/>
      <c r="Q72" s="42"/>
      <c r="R72" s="42"/>
      <c r="S72" s="42"/>
      <c r="T72" s="42"/>
      <c r="U72" s="42" t="s">
        <v>182</v>
      </c>
      <c r="V72" s="24"/>
      <c r="W72" s="24"/>
      <c r="X72" s="24"/>
      <c r="Y72" s="24"/>
      <c r="Z72" s="24"/>
    </row>
    <row r="73" spans="1:26" ht="36" x14ac:dyDescent="0.2">
      <c r="A73" s="38">
        <v>37</v>
      </c>
      <c r="B73" s="39" t="s">
        <v>183</v>
      </c>
      <c r="C73" s="40">
        <v>26.9</v>
      </c>
      <c r="D73" s="41">
        <v>0.3</v>
      </c>
      <c r="E73" s="42" t="s">
        <v>184</v>
      </c>
      <c r="F73" s="41"/>
      <c r="G73" s="41">
        <v>8</v>
      </c>
      <c r="H73" s="41" t="s">
        <v>185</v>
      </c>
      <c r="I73" s="41"/>
      <c r="J73" s="41">
        <v>31</v>
      </c>
      <c r="K73" s="42" t="s">
        <v>186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24"/>
      <c r="W73" s="24"/>
      <c r="X73" s="24"/>
      <c r="Y73" s="24"/>
      <c r="Z73" s="24"/>
    </row>
    <row r="74" spans="1:26" ht="48" x14ac:dyDescent="0.2">
      <c r="A74" s="38">
        <v>38</v>
      </c>
      <c r="B74" s="39" t="s">
        <v>187</v>
      </c>
      <c r="C74" s="40">
        <v>1</v>
      </c>
      <c r="D74" s="41">
        <v>212.58</v>
      </c>
      <c r="E74" s="42" t="s">
        <v>163</v>
      </c>
      <c r="F74" s="41">
        <v>15.14</v>
      </c>
      <c r="G74" s="41">
        <v>213</v>
      </c>
      <c r="H74" s="41" t="s">
        <v>164</v>
      </c>
      <c r="I74" s="41">
        <v>15</v>
      </c>
      <c r="J74" s="41">
        <v>639</v>
      </c>
      <c r="K74" s="42" t="s">
        <v>165</v>
      </c>
      <c r="L74" s="42"/>
      <c r="M74" s="42"/>
      <c r="N74" s="42"/>
      <c r="O74" s="42"/>
      <c r="P74" s="42"/>
      <c r="Q74" s="42"/>
      <c r="R74" s="42"/>
      <c r="S74" s="42"/>
      <c r="T74" s="42"/>
      <c r="U74" s="42">
        <v>47</v>
      </c>
      <c r="V74" s="24"/>
      <c r="W74" s="24"/>
      <c r="X74" s="24"/>
      <c r="Y74" s="24"/>
      <c r="Z74" s="24"/>
    </row>
    <row r="75" spans="1:26" ht="48" x14ac:dyDescent="0.2">
      <c r="A75" s="43">
        <v>39</v>
      </c>
      <c r="B75" s="44" t="s">
        <v>188</v>
      </c>
      <c r="C75" s="45">
        <v>1</v>
      </c>
      <c r="D75" s="46">
        <v>170</v>
      </c>
      <c r="E75" s="47" t="s">
        <v>189</v>
      </c>
      <c r="F75" s="46"/>
      <c r="G75" s="46">
        <v>170</v>
      </c>
      <c r="H75" s="46" t="s">
        <v>189</v>
      </c>
      <c r="I75" s="46"/>
      <c r="J75" s="46">
        <v>945</v>
      </c>
      <c r="K75" s="47" t="s">
        <v>190</v>
      </c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24"/>
      <c r="W75" s="24"/>
      <c r="X75" s="24"/>
      <c r="Y75" s="24"/>
      <c r="Z75" s="24"/>
    </row>
    <row r="76" spans="1:26" ht="21" customHeight="1" x14ac:dyDescent="0.2">
      <c r="A76" s="68" t="s">
        <v>191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24"/>
      <c r="W76" s="24"/>
      <c r="X76" s="24"/>
      <c r="Y76" s="24"/>
      <c r="Z76" s="24"/>
    </row>
    <row r="77" spans="1:26" ht="48" x14ac:dyDescent="0.2">
      <c r="A77" s="38">
        <v>40</v>
      </c>
      <c r="B77" s="39" t="s">
        <v>192</v>
      </c>
      <c r="C77" s="40">
        <v>1</v>
      </c>
      <c r="D77" s="41">
        <v>1595.71</v>
      </c>
      <c r="E77" s="42">
        <v>337.21</v>
      </c>
      <c r="F77" s="41" t="s">
        <v>193</v>
      </c>
      <c r="G77" s="41">
        <v>1596</v>
      </c>
      <c r="H77" s="41">
        <v>337</v>
      </c>
      <c r="I77" s="41" t="s">
        <v>194</v>
      </c>
      <c r="J77" s="41">
        <v>11539</v>
      </c>
      <c r="K77" s="42">
        <v>4403</v>
      </c>
      <c r="L77" s="42"/>
      <c r="M77" s="42"/>
      <c r="N77" s="42"/>
      <c r="O77" s="42"/>
      <c r="P77" s="42"/>
      <c r="Q77" s="42"/>
      <c r="R77" s="42"/>
      <c r="S77" s="42"/>
      <c r="T77" s="42"/>
      <c r="U77" s="42" t="s">
        <v>195</v>
      </c>
      <c r="V77" s="24"/>
      <c r="W77" s="24"/>
      <c r="X77" s="24"/>
      <c r="Y77" s="24"/>
      <c r="Z77" s="24"/>
    </row>
    <row r="78" spans="1:26" ht="48" x14ac:dyDescent="0.2">
      <c r="A78" s="38">
        <v>41</v>
      </c>
      <c r="B78" s="39" t="s">
        <v>196</v>
      </c>
      <c r="C78" s="40">
        <v>1</v>
      </c>
      <c r="D78" s="41">
        <v>923.87</v>
      </c>
      <c r="E78" s="42">
        <v>176.31</v>
      </c>
      <c r="F78" s="41" t="s">
        <v>197</v>
      </c>
      <c r="G78" s="41">
        <v>924</v>
      </c>
      <c r="H78" s="41">
        <v>176</v>
      </c>
      <c r="I78" s="41" t="s">
        <v>198</v>
      </c>
      <c r="J78" s="41">
        <v>6586</v>
      </c>
      <c r="K78" s="42">
        <v>2302</v>
      </c>
      <c r="L78" s="42"/>
      <c r="M78" s="42"/>
      <c r="N78" s="42"/>
      <c r="O78" s="42"/>
      <c r="P78" s="42"/>
      <c r="Q78" s="42"/>
      <c r="R78" s="42"/>
      <c r="S78" s="42"/>
      <c r="T78" s="42"/>
      <c r="U78" s="42" t="s">
        <v>199</v>
      </c>
      <c r="V78" s="24"/>
      <c r="W78" s="24"/>
      <c r="X78" s="24"/>
      <c r="Y78" s="24"/>
      <c r="Z78" s="24"/>
    </row>
    <row r="79" spans="1:26" ht="84" x14ac:dyDescent="0.2">
      <c r="A79" s="38">
        <v>42</v>
      </c>
      <c r="B79" s="39" t="s">
        <v>200</v>
      </c>
      <c r="C79" s="40" t="s">
        <v>201</v>
      </c>
      <c r="D79" s="41">
        <v>9486.57</v>
      </c>
      <c r="E79" s="42" t="s">
        <v>202</v>
      </c>
      <c r="F79" s="41" t="s">
        <v>203</v>
      </c>
      <c r="G79" s="41">
        <v>4345</v>
      </c>
      <c r="H79" s="41" t="s">
        <v>204</v>
      </c>
      <c r="I79" s="41" t="s">
        <v>205</v>
      </c>
      <c r="J79" s="41">
        <v>11165</v>
      </c>
      <c r="K79" s="42" t="s">
        <v>206</v>
      </c>
      <c r="L79" s="42"/>
      <c r="M79" s="42"/>
      <c r="N79" s="42"/>
      <c r="O79" s="42"/>
      <c r="P79" s="42"/>
      <c r="Q79" s="42"/>
      <c r="R79" s="42"/>
      <c r="S79" s="42"/>
      <c r="T79" s="42"/>
      <c r="U79" s="42" t="s">
        <v>207</v>
      </c>
      <c r="V79" s="24"/>
      <c r="W79" s="24"/>
      <c r="X79" s="24"/>
      <c r="Y79" s="24"/>
      <c r="Z79" s="24"/>
    </row>
    <row r="80" spans="1:26" ht="192" x14ac:dyDescent="0.2">
      <c r="A80" s="38">
        <v>43</v>
      </c>
      <c r="B80" s="39" t="s">
        <v>208</v>
      </c>
      <c r="C80" s="40" t="s">
        <v>201</v>
      </c>
      <c r="D80" s="41">
        <v>38861.08</v>
      </c>
      <c r="E80" s="42" t="s">
        <v>209</v>
      </c>
      <c r="F80" s="41" t="s">
        <v>210</v>
      </c>
      <c r="G80" s="41">
        <v>17798</v>
      </c>
      <c r="H80" s="41" t="s">
        <v>211</v>
      </c>
      <c r="I80" s="41" t="s">
        <v>212</v>
      </c>
      <c r="J80" s="41">
        <v>48846</v>
      </c>
      <c r="K80" s="42" t="s">
        <v>213</v>
      </c>
      <c r="L80" s="42"/>
      <c r="M80" s="42"/>
      <c r="N80" s="42"/>
      <c r="O80" s="42"/>
      <c r="P80" s="42"/>
      <c r="Q80" s="42"/>
      <c r="R80" s="42"/>
      <c r="S80" s="42"/>
      <c r="T80" s="42"/>
      <c r="U80" s="42" t="s">
        <v>214</v>
      </c>
      <c r="V80" s="24"/>
      <c r="W80" s="24"/>
      <c r="X80" s="24"/>
      <c r="Y80" s="24"/>
      <c r="Z80" s="24"/>
    </row>
    <row r="81" spans="1:26" ht="48" x14ac:dyDescent="0.2">
      <c r="A81" s="38">
        <v>44</v>
      </c>
      <c r="B81" s="39" t="s">
        <v>215</v>
      </c>
      <c r="C81" s="40">
        <v>0.125</v>
      </c>
      <c r="D81" s="41">
        <v>39779.379999999997</v>
      </c>
      <c r="E81" s="42" t="s">
        <v>216</v>
      </c>
      <c r="F81" s="41"/>
      <c r="G81" s="41">
        <v>4972</v>
      </c>
      <c r="H81" s="41" t="s">
        <v>217</v>
      </c>
      <c r="I81" s="41"/>
      <c r="J81" s="41">
        <v>27286</v>
      </c>
      <c r="K81" s="42" t="s">
        <v>218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24"/>
      <c r="W81" s="24"/>
      <c r="X81" s="24"/>
      <c r="Y81" s="24"/>
      <c r="Z81" s="24"/>
    </row>
    <row r="82" spans="1:26" ht="36" x14ac:dyDescent="0.2">
      <c r="A82" s="38">
        <v>45</v>
      </c>
      <c r="B82" s="39" t="s">
        <v>219</v>
      </c>
      <c r="C82" s="40" t="s">
        <v>220</v>
      </c>
      <c r="D82" s="41">
        <v>1180</v>
      </c>
      <c r="E82" s="42" t="s">
        <v>221</v>
      </c>
      <c r="F82" s="41"/>
      <c r="G82" s="41">
        <v>1329</v>
      </c>
      <c r="H82" s="41" t="s">
        <v>222</v>
      </c>
      <c r="I82" s="41"/>
      <c r="J82" s="41">
        <v>10380</v>
      </c>
      <c r="K82" s="42" t="s">
        <v>223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24"/>
      <c r="W82" s="24"/>
      <c r="X82" s="24"/>
      <c r="Y82" s="24"/>
      <c r="Z82" s="24"/>
    </row>
    <row r="83" spans="1:26" ht="48" x14ac:dyDescent="0.2">
      <c r="A83" s="43">
        <v>46</v>
      </c>
      <c r="B83" s="44" t="s">
        <v>157</v>
      </c>
      <c r="C83" s="45" t="s">
        <v>224</v>
      </c>
      <c r="D83" s="46">
        <v>35.630000000000003</v>
      </c>
      <c r="E83" s="47" t="s">
        <v>159</v>
      </c>
      <c r="F83" s="46"/>
      <c r="G83" s="46">
        <v>1664</v>
      </c>
      <c r="H83" s="46" t="s">
        <v>225</v>
      </c>
      <c r="I83" s="46"/>
      <c r="J83" s="46">
        <v>10420</v>
      </c>
      <c r="K83" s="47" t="s">
        <v>226</v>
      </c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24"/>
      <c r="W83" s="24"/>
      <c r="X83" s="24"/>
      <c r="Y83" s="24"/>
      <c r="Z83" s="24"/>
    </row>
    <row r="84" spans="1:26" ht="21" customHeight="1" x14ac:dyDescent="0.2">
      <c r="A84" s="68" t="s">
        <v>227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24"/>
      <c r="W84" s="24"/>
      <c r="X84" s="24"/>
      <c r="Y84" s="24"/>
      <c r="Z84" s="24"/>
    </row>
    <row r="85" spans="1:26" ht="17.850000000000001" customHeight="1" x14ac:dyDescent="0.2">
      <c r="A85" s="70" t="s">
        <v>228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24"/>
      <c r="W85" s="24"/>
      <c r="X85" s="24"/>
      <c r="Y85" s="24"/>
      <c r="Z85" s="24"/>
    </row>
    <row r="86" spans="1:26" ht="72" x14ac:dyDescent="0.2">
      <c r="A86" s="38">
        <v>47</v>
      </c>
      <c r="B86" s="39" t="s">
        <v>229</v>
      </c>
      <c r="C86" s="40" t="s">
        <v>230</v>
      </c>
      <c r="D86" s="41">
        <v>1151.8</v>
      </c>
      <c r="E86" s="42" t="s">
        <v>231</v>
      </c>
      <c r="F86" s="41" t="s">
        <v>232</v>
      </c>
      <c r="G86" s="41">
        <v>25</v>
      </c>
      <c r="H86" s="41">
        <v>5</v>
      </c>
      <c r="I86" s="41" t="s">
        <v>233</v>
      </c>
      <c r="J86" s="41">
        <v>182</v>
      </c>
      <c r="K86" s="42">
        <v>66</v>
      </c>
      <c r="L86" s="42"/>
      <c r="M86" s="42"/>
      <c r="N86" s="42"/>
      <c r="O86" s="42"/>
      <c r="P86" s="42"/>
      <c r="Q86" s="42"/>
      <c r="R86" s="42"/>
      <c r="S86" s="42"/>
      <c r="T86" s="42"/>
      <c r="U86" s="42" t="s">
        <v>234</v>
      </c>
      <c r="V86" s="24"/>
      <c r="W86" s="24"/>
      <c r="X86" s="24"/>
      <c r="Y86" s="24"/>
      <c r="Z86" s="24"/>
    </row>
    <row r="87" spans="1:26" ht="120" x14ac:dyDescent="0.2">
      <c r="A87" s="38">
        <v>48</v>
      </c>
      <c r="B87" s="39" t="s">
        <v>235</v>
      </c>
      <c r="C87" s="40" t="s">
        <v>236</v>
      </c>
      <c r="D87" s="41">
        <v>55.32</v>
      </c>
      <c r="E87" s="42" t="s">
        <v>237</v>
      </c>
      <c r="F87" s="41"/>
      <c r="G87" s="41">
        <v>123</v>
      </c>
      <c r="H87" s="41" t="s">
        <v>238</v>
      </c>
      <c r="I87" s="41"/>
      <c r="J87" s="41">
        <v>767</v>
      </c>
      <c r="K87" s="42" t="s">
        <v>239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24"/>
      <c r="W87" s="24"/>
      <c r="X87" s="24"/>
      <c r="Y87" s="24"/>
      <c r="Z87" s="24"/>
    </row>
    <row r="88" spans="1:26" ht="72" x14ac:dyDescent="0.2">
      <c r="A88" s="38">
        <v>49</v>
      </c>
      <c r="B88" s="39" t="s">
        <v>240</v>
      </c>
      <c r="C88" s="40" t="s">
        <v>241</v>
      </c>
      <c r="D88" s="41">
        <v>292.24</v>
      </c>
      <c r="E88" s="42" t="s">
        <v>242</v>
      </c>
      <c r="F88" s="41" t="s">
        <v>243</v>
      </c>
      <c r="G88" s="41">
        <v>116</v>
      </c>
      <c r="H88" s="41" t="s">
        <v>244</v>
      </c>
      <c r="I88" s="41" t="s">
        <v>245</v>
      </c>
      <c r="J88" s="41">
        <v>532</v>
      </c>
      <c r="K88" s="42" t="s">
        <v>246</v>
      </c>
      <c r="L88" s="42"/>
      <c r="M88" s="42"/>
      <c r="N88" s="42"/>
      <c r="O88" s="42"/>
      <c r="P88" s="42"/>
      <c r="Q88" s="42"/>
      <c r="R88" s="42"/>
      <c r="S88" s="42"/>
      <c r="T88" s="42"/>
      <c r="U88" s="42" t="s">
        <v>247</v>
      </c>
      <c r="V88" s="24"/>
      <c r="W88" s="24"/>
      <c r="X88" s="24"/>
      <c r="Y88" s="24"/>
      <c r="Z88" s="24"/>
    </row>
    <row r="89" spans="1:26" ht="17.850000000000001" customHeight="1" x14ac:dyDescent="0.2">
      <c r="A89" s="70" t="s">
        <v>248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24"/>
      <c r="W89" s="24"/>
      <c r="X89" s="24"/>
      <c r="Y89" s="24"/>
      <c r="Z89" s="24"/>
    </row>
    <row r="90" spans="1:26" ht="120" x14ac:dyDescent="0.2">
      <c r="A90" s="38">
        <v>50</v>
      </c>
      <c r="B90" s="39" t="s">
        <v>249</v>
      </c>
      <c r="C90" s="40">
        <v>0.6</v>
      </c>
      <c r="D90" s="41">
        <v>125.17</v>
      </c>
      <c r="E90" s="42" t="s">
        <v>250</v>
      </c>
      <c r="F90" s="41"/>
      <c r="G90" s="41">
        <v>75</v>
      </c>
      <c r="H90" s="41" t="s">
        <v>251</v>
      </c>
      <c r="I90" s="41"/>
      <c r="J90" s="41">
        <v>470</v>
      </c>
      <c r="K90" s="42" t="s">
        <v>252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24"/>
      <c r="W90" s="24"/>
      <c r="X90" s="24"/>
      <c r="Y90" s="24"/>
      <c r="Z90" s="24"/>
    </row>
    <row r="91" spans="1:26" ht="48" x14ac:dyDescent="0.2">
      <c r="A91" s="38">
        <v>51</v>
      </c>
      <c r="B91" s="39" t="s">
        <v>253</v>
      </c>
      <c r="C91" s="40">
        <v>6.0000000000000001E-3</v>
      </c>
      <c r="D91" s="41">
        <v>2182.5500000000002</v>
      </c>
      <c r="E91" s="42" t="s">
        <v>254</v>
      </c>
      <c r="F91" s="41">
        <v>45.19</v>
      </c>
      <c r="G91" s="41">
        <v>13</v>
      </c>
      <c r="H91" s="41" t="s">
        <v>255</v>
      </c>
      <c r="I91" s="41"/>
      <c r="J91" s="41">
        <v>120</v>
      </c>
      <c r="K91" s="42" t="s">
        <v>256</v>
      </c>
      <c r="L91" s="42"/>
      <c r="M91" s="42"/>
      <c r="N91" s="42"/>
      <c r="O91" s="42"/>
      <c r="P91" s="42"/>
      <c r="Q91" s="42"/>
      <c r="R91" s="42"/>
      <c r="S91" s="42"/>
      <c r="T91" s="42"/>
      <c r="U91" s="42">
        <v>1</v>
      </c>
      <c r="V91" s="24"/>
      <c r="W91" s="24"/>
      <c r="X91" s="24"/>
      <c r="Y91" s="24"/>
      <c r="Z91" s="24"/>
    </row>
    <row r="92" spans="1:26" ht="72" x14ac:dyDescent="0.2">
      <c r="A92" s="38">
        <v>52</v>
      </c>
      <c r="B92" s="39" t="s">
        <v>240</v>
      </c>
      <c r="C92" s="40">
        <v>0.2</v>
      </c>
      <c r="D92" s="41">
        <v>292.24</v>
      </c>
      <c r="E92" s="42" t="s">
        <v>242</v>
      </c>
      <c r="F92" s="41" t="s">
        <v>243</v>
      </c>
      <c r="G92" s="41">
        <v>58</v>
      </c>
      <c r="H92" s="41" t="s">
        <v>257</v>
      </c>
      <c r="I92" s="41" t="s">
        <v>258</v>
      </c>
      <c r="J92" s="41">
        <v>268</v>
      </c>
      <c r="K92" s="42" t="s">
        <v>259</v>
      </c>
      <c r="L92" s="42"/>
      <c r="M92" s="42"/>
      <c r="N92" s="42"/>
      <c r="O92" s="42"/>
      <c r="P92" s="42"/>
      <c r="Q92" s="42"/>
      <c r="R92" s="42"/>
      <c r="S92" s="42"/>
      <c r="T92" s="42"/>
      <c r="U92" s="42" t="s">
        <v>260</v>
      </c>
      <c r="V92" s="24"/>
      <c r="W92" s="24"/>
      <c r="X92" s="24"/>
      <c r="Y92" s="24"/>
      <c r="Z92" s="24"/>
    </row>
    <row r="93" spans="1:26" ht="48" x14ac:dyDescent="0.2">
      <c r="A93" s="38">
        <v>53</v>
      </c>
      <c r="B93" s="39" t="s">
        <v>261</v>
      </c>
      <c r="C93" s="40">
        <v>1</v>
      </c>
      <c r="D93" s="41">
        <v>62.45</v>
      </c>
      <c r="E93" s="42" t="s">
        <v>262</v>
      </c>
      <c r="F93" s="41">
        <v>14.37</v>
      </c>
      <c r="G93" s="41">
        <v>62</v>
      </c>
      <c r="H93" s="41" t="s">
        <v>263</v>
      </c>
      <c r="I93" s="41">
        <v>14</v>
      </c>
      <c r="J93" s="41">
        <v>343</v>
      </c>
      <c r="K93" s="42" t="s">
        <v>264</v>
      </c>
      <c r="L93" s="42"/>
      <c r="M93" s="42"/>
      <c r="N93" s="42"/>
      <c r="O93" s="42"/>
      <c r="P93" s="42"/>
      <c r="Q93" s="42"/>
      <c r="R93" s="42"/>
      <c r="S93" s="42"/>
      <c r="T93" s="42"/>
      <c r="U93" s="42">
        <v>51</v>
      </c>
      <c r="V93" s="24"/>
      <c r="W93" s="24"/>
      <c r="X93" s="24"/>
      <c r="Y93" s="24"/>
      <c r="Z93" s="24"/>
    </row>
    <row r="94" spans="1:26" ht="60" x14ac:dyDescent="0.2">
      <c r="A94" s="38">
        <v>54</v>
      </c>
      <c r="B94" s="39" t="s">
        <v>265</v>
      </c>
      <c r="C94" s="40" t="s">
        <v>266</v>
      </c>
      <c r="D94" s="41">
        <v>2025.21</v>
      </c>
      <c r="E94" s="42" t="s">
        <v>267</v>
      </c>
      <c r="F94" s="41" t="s">
        <v>268</v>
      </c>
      <c r="G94" s="41">
        <v>14</v>
      </c>
      <c r="H94" s="41" t="s">
        <v>181</v>
      </c>
      <c r="I94" s="41" t="s">
        <v>111</v>
      </c>
      <c r="J94" s="41">
        <v>91</v>
      </c>
      <c r="K94" s="42" t="s">
        <v>269</v>
      </c>
      <c r="L94" s="42"/>
      <c r="M94" s="42"/>
      <c r="N94" s="42"/>
      <c r="O94" s="42"/>
      <c r="P94" s="42"/>
      <c r="Q94" s="42"/>
      <c r="R94" s="42"/>
      <c r="S94" s="42"/>
      <c r="T94" s="42"/>
      <c r="U94" s="42" t="s">
        <v>270</v>
      </c>
      <c r="V94" s="24"/>
      <c r="W94" s="24"/>
      <c r="X94" s="24"/>
      <c r="Y94" s="24"/>
      <c r="Z94" s="24"/>
    </row>
    <row r="95" spans="1:26" ht="120" x14ac:dyDescent="0.2">
      <c r="A95" s="38">
        <v>55</v>
      </c>
      <c r="B95" s="39" t="s">
        <v>271</v>
      </c>
      <c r="C95" s="40" t="s">
        <v>272</v>
      </c>
      <c r="D95" s="41">
        <v>55.14</v>
      </c>
      <c r="E95" s="42" t="s">
        <v>273</v>
      </c>
      <c r="F95" s="41"/>
      <c r="G95" s="41">
        <v>39</v>
      </c>
      <c r="H95" s="41" t="s">
        <v>274</v>
      </c>
      <c r="I95" s="41"/>
      <c r="J95" s="41">
        <v>244</v>
      </c>
      <c r="K95" s="42" t="s">
        <v>275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24"/>
      <c r="W95" s="24"/>
      <c r="X95" s="24"/>
      <c r="Y95" s="24"/>
      <c r="Z95" s="24"/>
    </row>
    <row r="96" spans="1:26" ht="60" x14ac:dyDescent="0.2">
      <c r="A96" s="38">
        <v>56</v>
      </c>
      <c r="B96" s="39" t="s">
        <v>276</v>
      </c>
      <c r="C96" s="40" t="s">
        <v>277</v>
      </c>
      <c r="D96" s="41">
        <v>31686.43</v>
      </c>
      <c r="E96" s="42" t="s">
        <v>278</v>
      </c>
      <c r="F96" s="41" t="s">
        <v>279</v>
      </c>
      <c r="G96" s="41">
        <v>19</v>
      </c>
      <c r="H96" s="41" t="s">
        <v>280</v>
      </c>
      <c r="I96" s="41" t="s">
        <v>49</v>
      </c>
      <c r="J96" s="41">
        <v>158</v>
      </c>
      <c r="K96" s="42" t="s">
        <v>281</v>
      </c>
      <c r="L96" s="42"/>
      <c r="M96" s="42"/>
      <c r="N96" s="42"/>
      <c r="O96" s="42"/>
      <c r="P96" s="42"/>
      <c r="Q96" s="42"/>
      <c r="R96" s="42"/>
      <c r="S96" s="42"/>
      <c r="T96" s="42"/>
      <c r="U96" s="42" t="s">
        <v>282</v>
      </c>
      <c r="V96" s="24"/>
      <c r="W96" s="24"/>
      <c r="X96" s="24"/>
      <c r="Y96" s="24"/>
      <c r="Z96" s="24"/>
    </row>
    <row r="97" spans="1:26" ht="48" x14ac:dyDescent="0.2">
      <c r="A97" s="38">
        <v>57</v>
      </c>
      <c r="B97" s="39" t="s">
        <v>283</v>
      </c>
      <c r="C97" s="40" t="s">
        <v>284</v>
      </c>
      <c r="D97" s="41">
        <v>663.96</v>
      </c>
      <c r="E97" s="42" t="s">
        <v>285</v>
      </c>
      <c r="F97" s="41" t="s">
        <v>286</v>
      </c>
      <c r="G97" s="41">
        <v>1</v>
      </c>
      <c r="H97" s="41" t="s">
        <v>287</v>
      </c>
      <c r="I97" s="41"/>
      <c r="J97" s="41">
        <v>5</v>
      </c>
      <c r="K97" s="42" t="s">
        <v>288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24"/>
      <c r="W97" s="24"/>
      <c r="X97" s="24"/>
      <c r="Y97" s="24"/>
      <c r="Z97" s="24"/>
    </row>
    <row r="98" spans="1:26" ht="48" x14ac:dyDescent="0.2">
      <c r="A98" s="38">
        <v>58</v>
      </c>
      <c r="B98" s="39" t="s">
        <v>289</v>
      </c>
      <c r="C98" s="40" t="s">
        <v>284</v>
      </c>
      <c r="D98" s="41">
        <v>878.42</v>
      </c>
      <c r="E98" s="42" t="s">
        <v>290</v>
      </c>
      <c r="F98" s="41" t="s">
        <v>291</v>
      </c>
      <c r="G98" s="41">
        <v>1</v>
      </c>
      <c r="H98" s="41" t="s">
        <v>287</v>
      </c>
      <c r="I98" s="41"/>
      <c r="J98" s="41">
        <v>5</v>
      </c>
      <c r="K98" s="42" t="s">
        <v>292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24"/>
      <c r="W98" s="24"/>
      <c r="X98" s="24"/>
      <c r="Y98" s="24"/>
      <c r="Z98" s="24"/>
    </row>
    <row r="99" spans="1:26" ht="48" x14ac:dyDescent="0.2">
      <c r="A99" s="38">
        <v>59</v>
      </c>
      <c r="B99" s="39" t="s">
        <v>293</v>
      </c>
      <c r="C99" s="40">
        <v>0.01</v>
      </c>
      <c r="D99" s="41">
        <v>3659.44</v>
      </c>
      <c r="E99" s="42" t="s">
        <v>294</v>
      </c>
      <c r="F99" s="41">
        <v>430.27</v>
      </c>
      <c r="G99" s="41">
        <v>37</v>
      </c>
      <c r="H99" s="41" t="s">
        <v>295</v>
      </c>
      <c r="I99" s="41">
        <v>4</v>
      </c>
      <c r="J99" s="41">
        <v>395</v>
      </c>
      <c r="K99" s="42" t="s">
        <v>296</v>
      </c>
      <c r="L99" s="42"/>
      <c r="M99" s="42"/>
      <c r="N99" s="42"/>
      <c r="O99" s="42"/>
      <c r="P99" s="42"/>
      <c r="Q99" s="42"/>
      <c r="R99" s="42"/>
      <c r="S99" s="42"/>
      <c r="T99" s="42"/>
      <c r="U99" s="42">
        <v>25</v>
      </c>
      <c r="V99" s="24"/>
      <c r="W99" s="24"/>
      <c r="X99" s="24"/>
      <c r="Y99" s="24"/>
      <c r="Z99" s="24"/>
    </row>
    <row r="100" spans="1:26" ht="96" x14ac:dyDescent="0.2">
      <c r="A100" s="38">
        <v>60</v>
      </c>
      <c r="B100" s="39" t="s">
        <v>297</v>
      </c>
      <c r="C100" s="40">
        <v>1</v>
      </c>
      <c r="D100" s="41">
        <v>211.83</v>
      </c>
      <c r="E100" s="42" t="s">
        <v>298</v>
      </c>
      <c r="F100" s="41">
        <v>101.25</v>
      </c>
      <c r="G100" s="41">
        <v>212</v>
      </c>
      <c r="H100" s="41" t="s">
        <v>299</v>
      </c>
      <c r="I100" s="41">
        <v>101</v>
      </c>
      <c r="J100" s="41">
        <v>1533</v>
      </c>
      <c r="K100" s="42" t="s">
        <v>300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>
        <v>356</v>
      </c>
      <c r="V100" s="24"/>
      <c r="W100" s="24"/>
      <c r="X100" s="24"/>
      <c r="Y100" s="24"/>
      <c r="Z100" s="24"/>
    </row>
    <row r="101" spans="1:26" ht="60" x14ac:dyDescent="0.2">
      <c r="A101" s="43">
        <v>61</v>
      </c>
      <c r="B101" s="44" t="s">
        <v>301</v>
      </c>
      <c r="C101" s="45">
        <v>1</v>
      </c>
      <c r="D101" s="46">
        <v>444.49</v>
      </c>
      <c r="E101" s="47" t="s">
        <v>302</v>
      </c>
      <c r="F101" s="46"/>
      <c r="G101" s="46">
        <v>444</v>
      </c>
      <c r="H101" s="46" t="s">
        <v>303</v>
      </c>
      <c r="I101" s="46"/>
      <c r="J101" s="46">
        <v>2783</v>
      </c>
      <c r="K101" s="47" t="s">
        <v>304</v>
      </c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24"/>
      <c r="W101" s="24"/>
      <c r="X101" s="24"/>
      <c r="Y101" s="24"/>
      <c r="Z101" s="24"/>
    </row>
    <row r="102" spans="1:26" ht="21" customHeight="1" x14ac:dyDescent="0.2">
      <c r="A102" s="68" t="s">
        <v>305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24"/>
      <c r="W102" s="24"/>
      <c r="X102" s="24"/>
      <c r="Y102" s="24"/>
      <c r="Z102" s="24"/>
    </row>
    <row r="103" spans="1:26" ht="72" x14ac:dyDescent="0.2">
      <c r="A103" s="38">
        <v>62</v>
      </c>
      <c r="B103" s="39" t="s">
        <v>306</v>
      </c>
      <c r="C103" s="40">
        <v>2</v>
      </c>
      <c r="D103" s="41">
        <v>65.8</v>
      </c>
      <c r="E103" s="42" t="s">
        <v>307</v>
      </c>
      <c r="F103" s="41">
        <v>30.74</v>
      </c>
      <c r="G103" s="41">
        <v>132</v>
      </c>
      <c r="H103" s="41" t="s">
        <v>308</v>
      </c>
      <c r="I103" s="41">
        <v>61</v>
      </c>
      <c r="J103" s="41">
        <v>962</v>
      </c>
      <c r="K103" s="42" t="s">
        <v>309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>
        <v>173</v>
      </c>
      <c r="V103" s="24"/>
      <c r="W103" s="24"/>
      <c r="X103" s="24"/>
      <c r="Y103" s="24"/>
      <c r="Z103" s="24"/>
    </row>
    <row r="104" spans="1:26" ht="60" x14ac:dyDescent="0.2">
      <c r="A104" s="38">
        <v>63</v>
      </c>
      <c r="B104" s="39" t="s">
        <v>310</v>
      </c>
      <c r="C104" s="40">
        <v>2</v>
      </c>
      <c r="D104" s="41">
        <v>1.43</v>
      </c>
      <c r="E104" s="42" t="s">
        <v>311</v>
      </c>
      <c r="F104" s="41"/>
      <c r="G104" s="41">
        <v>3</v>
      </c>
      <c r="H104" s="41">
        <v>3</v>
      </c>
      <c r="I104" s="41"/>
      <c r="J104" s="41">
        <v>37</v>
      </c>
      <c r="K104" s="42">
        <v>37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24"/>
      <c r="W104" s="24"/>
      <c r="X104" s="24"/>
      <c r="Y104" s="24"/>
      <c r="Z104" s="24"/>
    </row>
    <row r="105" spans="1:26" ht="48" x14ac:dyDescent="0.2">
      <c r="A105" s="38">
        <v>64</v>
      </c>
      <c r="B105" s="39" t="s">
        <v>312</v>
      </c>
      <c r="C105" s="40">
        <v>2</v>
      </c>
      <c r="D105" s="41">
        <v>8.01</v>
      </c>
      <c r="E105" s="42" t="s">
        <v>313</v>
      </c>
      <c r="F105" s="41"/>
      <c r="G105" s="41">
        <v>16</v>
      </c>
      <c r="H105" s="41">
        <v>16</v>
      </c>
      <c r="I105" s="41"/>
      <c r="J105" s="41">
        <v>205</v>
      </c>
      <c r="K105" s="42">
        <v>205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24"/>
      <c r="W105" s="24"/>
      <c r="X105" s="24"/>
      <c r="Y105" s="24"/>
      <c r="Z105" s="24"/>
    </row>
    <row r="106" spans="1:26" ht="72" x14ac:dyDescent="0.2">
      <c r="A106" s="38">
        <v>65</v>
      </c>
      <c r="B106" s="39" t="s">
        <v>314</v>
      </c>
      <c r="C106" s="40" t="s">
        <v>315</v>
      </c>
      <c r="D106" s="41">
        <v>25.08</v>
      </c>
      <c r="E106" s="42">
        <v>25.08</v>
      </c>
      <c r="F106" s="41"/>
      <c r="G106" s="41">
        <v>10</v>
      </c>
      <c r="H106" s="41">
        <v>10</v>
      </c>
      <c r="I106" s="41"/>
      <c r="J106" s="41">
        <v>130</v>
      </c>
      <c r="K106" s="42">
        <v>130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24"/>
      <c r="W106" s="24"/>
      <c r="X106" s="24"/>
      <c r="Y106" s="24"/>
      <c r="Z106" s="24"/>
    </row>
    <row r="107" spans="1:26" ht="72" x14ac:dyDescent="0.2">
      <c r="A107" s="38">
        <v>66</v>
      </c>
      <c r="B107" s="39" t="s">
        <v>316</v>
      </c>
      <c r="C107" s="40">
        <v>1</v>
      </c>
      <c r="D107" s="41">
        <v>108.63</v>
      </c>
      <c r="E107" s="42" t="s">
        <v>317</v>
      </c>
      <c r="F107" s="41">
        <v>52.17</v>
      </c>
      <c r="G107" s="41">
        <v>109</v>
      </c>
      <c r="H107" s="41" t="s">
        <v>318</v>
      </c>
      <c r="I107" s="41">
        <v>52</v>
      </c>
      <c r="J107" s="41">
        <v>764</v>
      </c>
      <c r="K107" s="42" t="s">
        <v>319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>
        <v>198</v>
      </c>
      <c r="V107" s="24"/>
      <c r="W107" s="24"/>
      <c r="X107" s="24"/>
      <c r="Y107" s="24"/>
      <c r="Z107" s="24"/>
    </row>
    <row r="108" spans="1:26" ht="60" x14ac:dyDescent="0.2">
      <c r="A108" s="38">
        <v>67</v>
      </c>
      <c r="B108" s="39" t="s">
        <v>320</v>
      </c>
      <c r="C108" s="40" t="s">
        <v>321</v>
      </c>
      <c r="D108" s="41">
        <v>17.54</v>
      </c>
      <c r="E108" s="42">
        <v>4.99</v>
      </c>
      <c r="F108" s="41" t="s">
        <v>322</v>
      </c>
      <c r="G108" s="41">
        <v>12</v>
      </c>
      <c r="H108" s="41">
        <v>3</v>
      </c>
      <c r="I108" s="41" t="s">
        <v>323</v>
      </c>
      <c r="J108" s="41">
        <v>101</v>
      </c>
      <c r="K108" s="42">
        <v>44</v>
      </c>
      <c r="L108" s="42"/>
      <c r="M108" s="42"/>
      <c r="N108" s="42"/>
      <c r="O108" s="42"/>
      <c r="P108" s="42"/>
      <c r="Q108" s="42"/>
      <c r="R108" s="42"/>
      <c r="S108" s="42"/>
      <c r="T108" s="42"/>
      <c r="U108" s="42" t="s">
        <v>324</v>
      </c>
      <c r="V108" s="24"/>
      <c r="W108" s="24"/>
      <c r="X108" s="24"/>
      <c r="Y108" s="24"/>
      <c r="Z108" s="24"/>
    </row>
    <row r="109" spans="1:26" ht="72" x14ac:dyDescent="0.2">
      <c r="A109" s="38">
        <v>68</v>
      </c>
      <c r="B109" s="39" t="s">
        <v>325</v>
      </c>
      <c r="C109" s="40" t="s">
        <v>321</v>
      </c>
      <c r="D109" s="41">
        <v>6.04</v>
      </c>
      <c r="E109" s="42">
        <v>0.97</v>
      </c>
      <c r="F109" s="41" t="s">
        <v>326</v>
      </c>
      <c r="G109" s="41">
        <v>4</v>
      </c>
      <c r="H109" s="41">
        <v>1</v>
      </c>
      <c r="I109" s="41">
        <v>3</v>
      </c>
      <c r="J109" s="41">
        <v>32</v>
      </c>
      <c r="K109" s="42">
        <v>9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 t="s">
        <v>327</v>
      </c>
      <c r="V109" s="24"/>
      <c r="W109" s="24"/>
      <c r="X109" s="24"/>
      <c r="Y109" s="24"/>
      <c r="Z109" s="24"/>
    </row>
    <row r="110" spans="1:26" ht="72" x14ac:dyDescent="0.2">
      <c r="A110" s="43">
        <v>69</v>
      </c>
      <c r="B110" s="44" t="s">
        <v>328</v>
      </c>
      <c r="C110" s="45">
        <v>1</v>
      </c>
      <c r="D110" s="46">
        <v>968.45</v>
      </c>
      <c r="E110" s="47">
        <v>170.24</v>
      </c>
      <c r="F110" s="46" t="s">
        <v>329</v>
      </c>
      <c r="G110" s="46">
        <v>968</v>
      </c>
      <c r="H110" s="46">
        <v>170</v>
      </c>
      <c r="I110" s="46" t="s">
        <v>330</v>
      </c>
      <c r="J110" s="46">
        <v>7613</v>
      </c>
      <c r="K110" s="47">
        <v>2223</v>
      </c>
      <c r="L110" s="47"/>
      <c r="M110" s="47"/>
      <c r="N110" s="47"/>
      <c r="O110" s="47"/>
      <c r="P110" s="47"/>
      <c r="Q110" s="47"/>
      <c r="R110" s="47"/>
      <c r="S110" s="47"/>
      <c r="T110" s="47"/>
      <c r="U110" s="47" t="s">
        <v>331</v>
      </c>
      <c r="V110" s="24"/>
      <c r="W110" s="24"/>
      <c r="X110" s="24"/>
      <c r="Y110" s="24"/>
      <c r="Z110" s="24"/>
    </row>
    <row r="111" spans="1:26" ht="21" customHeight="1" x14ac:dyDescent="0.2">
      <c r="A111" s="68" t="s">
        <v>332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24"/>
      <c r="W111" s="24"/>
      <c r="X111" s="24"/>
      <c r="Y111" s="24"/>
      <c r="Z111" s="24"/>
    </row>
    <row r="112" spans="1:26" ht="48" x14ac:dyDescent="0.2">
      <c r="A112" s="38">
        <v>70</v>
      </c>
      <c r="B112" s="39" t="s">
        <v>333</v>
      </c>
      <c r="C112" s="40" t="s">
        <v>334</v>
      </c>
      <c r="D112" s="41">
        <v>601.35</v>
      </c>
      <c r="E112" s="42">
        <v>130.35</v>
      </c>
      <c r="F112" s="41" t="s">
        <v>335</v>
      </c>
      <c r="G112" s="41">
        <v>8</v>
      </c>
      <c r="H112" s="41">
        <v>2</v>
      </c>
      <c r="I112" s="41" t="s">
        <v>336</v>
      </c>
      <c r="J112" s="41">
        <v>60</v>
      </c>
      <c r="K112" s="42">
        <v>21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 t="s">
        <v>337</v>
      </c>
      <c r="V112" s="24"/>
      <c r="W112" s="24"/>
      <c r="X112" s="24"/>
      <c r="Y112" s="24"/>
      <c r="Z112" s="24"/>
    </row>
    <row r="113" spans="1:26" ht="84" x14ac:dyDescent="0.2">
      <c r="A113" s="38">
        <v>71</v>
      </c>
      <c r="B113" s="39" t="s">
        <v>338</v>
      </c>
      <c r="C113" s="40" t="s">
        <v>339</v>
      </c>
      <c r="D113" s="41">
        <v>29962.21</v>
      </c>
      <c r="E113" s="42" t="s">
        <v>340</v>
      </c>
      <c r="F113" s="41" t="s">
        <v>341</v>
      </c>
      <c r="G113" s="41">
        <v>187</v>
      </c>
      <c r="H113" s="41" t="s">
        <v>342</v>
      </c>
      <c r="I113" s="41" t="s">
        <v>343</v>
      </c>
      <c r="J113" s="41">
        <v>859</v>
      </c>
      <c r="K113" s="42" t="s">
        <v>344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 t="s">
        <v>345</v>
      </c>
      <c r="V113" s="24"/>
      <c r="W113" s="24"/>
      <c r="X113" s="24"/>
      <c r="Y113" s="24"/>
      <c r="Z113" s="24"/>
    </row>
    <row r="114" spans="1:26" ht="72" x14ac:dyDescent="0.2">
      <c r="A114" s="38">
        <v>72</v>
      </c>
      <c r="B114" s="39" t="s">
        <v>346</v>
      </c>
      <c r="C114" s="40" t="s">
        <v>339</v>
      </c>
      <c r="D114" s="41">
        <v>9023.5</v>
      </c>
      <c r="E114" s="42" t="s">
        <v>347</v>
      </c>
      <c r="F114" s="41" t="s">
        <v>348</v>
      </c>
      <c r="G114" s="41">
        <v>56</v>
      </c>
      <c r="H114" s="41" t="s">
        <v>349</v>
      </c>
      <c r="I114" s="41" t="s">
        <v>350</v>
      </c>
      <c r="J114" s="41">
        <v>249</v>
      </c>
      <c r="K114" s="42" t="s">
        <v>351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 t="s">
        <v>352</v>
      </c>
      <c r="V114" s="24"/>
      <c r="W114" s="24"/>
      <c r="X114" s="24"/>
      <c r="Y114" s="24"/>
      <c r="Z114" s="24"/>
    </row>
    <row r="115" spans="1:26" ht="60" x14ac:dyDescent="0.2">
      <c r="A115" s="38">
        <v>73</v>
      </c>
      <c r="B115" s="39" t="s">
        <v>353</v>
      </c>
      <c r="C115" s="40" t="s">
        <v>354</v>
      </c>
      <c r="D115" s="41">
        <v>4.12</v>
      </c>
      <c r="E115" s="42"/>
      <c r="F115" s="41">
        <v>4.12</v>
      </c>
      <c r="G115" s="41">
        <v>7</v>
      </c>
      <c r="H115" s="41"/>
      <c r="I115" s="41">
        <v>7</v>
      </c>
      <c r="J115" s="41">
        <v>52</v>
      </c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>
        <v>52</v>
      </c>
      <c r="V115" s="24"/>
      <c r="W115" s="24"/>
      <c r="X115" s="24"/>
      <c r="Y115" s="24"/>
      <c r="Z115" s="24"/>
    </row>
    <row r="116" spans="1:26" ht="144" x14ac:dyDescent="0.2">
      <c r="A116" s="43">
        <v>74</v>
      </c>
      <c r="B116" s="44" t="s">
        <v>355</v>
      </c>
      <c r="C116" s="45" t="s">
        <v>354</v>
      </c>
      <c r="D116" s="46">
        <v>10.4</v>
      </c>
      <c r="E116" s="47"/>
      <c r="F116" s="46">
        <v>10.4</v>
      </c>
      <c r="G116" s="46">
        <v>18</v>
      </c>
      <c r="H116" s="46"/>
      <c r="I116" s="46">
        <v>18</v>
      </c>
      <c r="J116" s="46">
        <v>109</v>
      </c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>
        <v>109</v>
      </c>
      <c r="V116" s="24"/>
      <c r="W116" s="24"/>
      <c r="X116" s="24"/>
      <c r="Y116" s="24"/>
      <c r="Z116" s="24"/>
    </row>
    <row r="117" spans="1:26" ht="36" x14ac:dyDescent="0.2">
      <c r="A117" s="74" t="s">
        <v>356</v>
      </c>
      <c r="B117" s="75"/>
      <c r="C117" s="75"/>
      <c r="D117" s="75"/>
      <c r="E117" s="75"/>
      <c r="F117" s="75"/>
      <c r="G117" s="48">
        <v>39652</v>
      </c>
      <c r="H117" s="48" t="s">
        <v>357</v>
      </c>
      <c r="I117" s="48" t="s">
        <v>358</v>
      </c>
      <c r="J117" s="48">
        <v>167100</v>
      </c>
      <c r="K117" s="48" t="s">
        <v>359</v>
      </c>
      <c r="L117" s="48"/>
      <c r="M117" s="48"/>
      <c r="N117" s="48"/>
      <c r="O117" s="48"/>
      <c r="P117" s="48"/>
      <c r="Q117" s="48"/>
      <c r="R117" s="48"/>
      <c r="S117" s="48"/>
      <c r="T117" s="48"/>
      <c r="U117" s="48" t="s">
        <v>360</v>
      </c>
      <c r="V117" s="24"/>
      <c r="W117" s="24"/>
      <c r="X117" s="24"/>
      <c r="Y117" s="24"/>
      <c r="Z117" s="24"/>
    </row>
    <row r="118" spans="1:26" x14ac:dyDescent="0.2">
      <c r="A118" s="74" t="s">
        <v>361</v>
      </c>
      <c r="B118" s="75"/>
      <c r="C118" s="75"/>
      <c r="D118" s="75"/>
      <c r="E118" s="75"/>
      <c r="F118" s="75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24"/>
      <c r="W118" s="24"/>
      <c r="X118" s="24"/>
      <c r="Y118" s="24"/>
      <c r="Z118" s="24"/>
    </row>
    <row r="119" spans="1:26" x14ac:dyDescent="0.2">
      <c r="A119" s="74" t="s">
        <v>362</v>
      </c>
      <c r="B119" s="75"/>
      <c r="C119" s="75"/>
      <c r="D119" s="75"/>
      <c r="E119" s="75"/>
      <c r="F119" s="75"/>
      <c r="G119" s="48">
        <v>3690</v>
      </c>
      <c r="H119" s="48"/>
      <c r="I119" s="48"/>
      <c r="J119" s="48">
        <v>48162</v>
      </c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24"/>
      <c r="W119" s="24"/>
      <c r="X119" s="24"/>
      <c r="Y119" s="24"/>
      <c r="Z119" s="24"/>
    </row>
    <row r="120" spans="1:26" x14ac:dyDescent="0.2">
      <c r="A120" s="74" t="s">
        <v>363</v>
      </c>
      <c r="B120" s="75"/>
      <c r="C120" s="75"/>
      <c r="D120" s="75"/>
      <c r="E120" s="75"/>
      <c r="F120" s="75"/>
      <c r="G120" s="48">
        <v>10834</v>
      </c>
      <c r="H120" s="48"/>
      <c r="I120" s="48"/>
      <c r="J120" s="48">
        <v>50893</v>
      </c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24"/>
      <c r="W120" s="24"/>
      <c r="X120" s="24"/>
      <c r="Y120" s="24"/>
      <c r="Z120" s="24"/>
    </row>
    <row r="121" spans="1:26" x14ac:dyDescent="0.2">
      <c r="A121" s="74" t="s">
        <v>364</v>
      </c>
      <c r="B121" s="75"/>
      <c r="C121" s="75"/>
      <c r="D121" s="75"/>
      <c r="E121" s="75"/>
      <c r="F121" s="75"/>
      <c r="G121" s="48">
        <v>25842</v>
      </c>
      <c r="H121" s="48"/>
      <c r="I121" s="48"/>
      <c r="J121" s="48">
        <v>77349</v>
      </c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4"/>
      <c r="W121" s="24"/>
      <c r="X121" s="24"/>
      <c r="Y121" s="24"/>
      <c r="Z121" s="24"/>
    </row>
    <row r="122" spans="1:26" x14ac:dyDescent="0.2">
      <c r="A122" s="72" t="s">
        <v>365</v>
      </c>
      <c r="B122" s="73"/>
      <c r="C122" s="73"/>
      <c r="D122" s="73"/>
      <c r="E122" s="73"/>
      <c r="F122" s="73"/>
      <c r="G122" s="49">
        <v>3853</v>
      </c>
      <c r="H122" s="49"/>
      <c r="I122" s="49"/>
      <c r="J122" s="49">
        <v>36328</v>
      </c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24"/>
      <c r="W122" s="24"/>
      <c r="X122" s="24"/>
      <c r="Y122" s="24"/>
      <c r="Z122" s="24"/>
    </row>
    <row r="123" spans="1:26" x14ac:dyDescent="0.2">
      <c r="A123" s="72" t="s">
        <v>366</v>
      </c>
      <c r="B123" s="73"/>
      <c r="C123" s="73"/>
      <c r="D123" s="73"/>
      <c r="E123" s="73"/>
      <c r="F123" s="73"/>
      <c r="G123" s="49">
        <v>2103</v>
      </c>
      <c r="H123" s="49"/>
      <c r="I123" s="49"/>
      <c r="J123" s="49">
        <v>17560</v>
      </c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24"/>
      <c r="W123" s="24"/>
      <c r="X123" s="24"/>
      <c r="Y123" s="24"/>
      <c r="Z123" s="24"/>
    </row>
    <row r="124" spans="1:26" x14ac:dyDescent="0.2">
      <c r="A124" s="72" t="s">
        <v>367</v>
      </c>
      <c r="B124" s="73"/>
      <c r="C124" s="73"/>
      <c r="D124" s="73"/>
      <c r="E124" s="73"/>
      <c r="F124" s="73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24"/>
      <c r="W124" s="24"/>
      <c r="X124" s="24"/>
      <c r="Y124" s="24"/>
      <c r="Z124" s="24"/>
    </row>
    <row r="125" spans="1:26" x14ac:dyDescent="0.2">
      <c r="A125" s="74" t="s">
        <v>368</v>
      </c>
      <c r="B125" s="75"/>
      <c r="C125" s="75"/>
      <c r="D125" s="75"/>
      <c r="E125" s="75"/>
      <c r="F125" s="75"/>
      <c r="G125" s="48">
        <v>45274</v>
      </c>
      <c r="H125" s="48"/>
      <c r="I125" s="48"/>
      <c r="J125" s="48">
        <v>218151</v>
      </c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24"/>
      <c r="W125" s="24"/>
      <c r="X125" s="24"/>
      <c r="Y125" s="24"/>
      <c r="Z125" s="24"/>
    </row>
    <row r="126" spans="1:26" x14ac:dyDescent="0.2">
      <c r="A126" s="74" t="s">
        <v>369</v>
      </c>
      <c r="B126" s="75"/>
      <c r="C126" s="75"/>
      <c r="D126" s="75"/>
      <c r="E126" s="75"/>
      <c r="F126" s="75"/>
      <c r="G126" s="48">
        <v>334</v>
      </c>
      <c r="H126" s="48"/>
      <c r="I126" s="48"/>
      <c r="J126" s="48">
        <v>2837</v>
      </c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24"/>
      <c r="W126" s="24"/>
      <c r="X126" s="24"/>
      <c r="Y126" s="24"/>
      <c r="Z126" s="24"/>
    </row>
    <row r="127" spans="1:26" x14ac:dyDescent="0.2">
      <c r="A127" s="74" t="s">
        <v>370</v>
      </c>
      <c r="B127" s="75"/>
      <c r="C127" s="75"/>
      <c r="D127" s="75"/>
      <c r="E127" s="75"/>
      <c r="F127" s="75"/>
      <c r="G127" s="48">
        <v>45608</v>
      </c>
      <c r="H127" s="48"/>
      <c r="I127" s="48"/>
      <c r="J127" s="48">
        <v>220988</v>
      </c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24"/>
      <c r="W127" s="24"/>
      <c r="X127" s="24"/>
      <c r="Y127" s="24"/>
      <c r="Z127" s="24"/>
    </row>
    <row r="128" spans="1:26" x14ac:dyDescent="0.2">
      <c r="A128" s="72" t="s">
        <v>371</v>
      </c>
      <c r="B128" s="73"/>
      <c r="C128" s="73"/>
      <c r="D128" s="73"/>
      <c r="E128" s="73"/>
      <c r="F128" s="73"/>
      <c r="G128" s="49">
        <v>45608</v>
      </c>
      <c r="H128" s="49"/>
      <c r="I128" s="49"/>
      <c r="J128" s="49">
        <v>220988</v>
      </c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24"/>
      <c r="W128" s="24"/>
      <c r="X128" s="24"/>
      <c r="Y128" s="24"/>
      <c r="Z128" s="24"/>
    </row>
    <row r="129" spans="1:26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4"/>
      <c r="W129" s="24"/>
      <c r="X129" s="24"/>
      <c r="Y129" s="24"/>
      <c r="Z129" s="24"/>
    </row>
    <row r="130" spans="1:26" x14ac:dyDescent="0.2">
      <c r="A130" s="25"/>
      <c r="B130" s="29" t="s">
        <v>21</v>
      </c>
      <c r="C130" s="30"/>
      <c r="D130" s="31"/>
      <c r="E130" s="31"/>
      <c r="F130" s="30"/>
      <c r="G130" s="32">
        <f>IF(ISBLANK(X21),"",ROUND(Y21/X21,2)*100)</f>
        <v>104</v>
      </c>
      <c r="H130" s="4"/>
      <c r="I130" s="4"/>
      <c r="J130" s="32">
        <f>IF(ISBLANK(X22),"",ROUND(Y22/X22,2)*100)</f>
        <v>75</v>
      </c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24"/>
      <c r="W130" s="24"/>
      <c r="X130" s="24"/>
      <c r="Y130" s="24"/>
      <c r="Z130" s="24"/>
    </row>
    <row r="131" spans="1:26" x14ac:dyDescent="0.2">
      <c r="A131" s="25"/>
      <c r="B131" s="29" t="s">
        <v>22</v>
      </c>
      <c r="C131" s="30"/>
      <c r="D131" s="31"/>
      <c r="E131" s="31"/>
      <c r="F131" s="30"/>
      <c r="G131" s="20">
        <f>IF(ISBLANK(X21),"",ROUND(Z21/X21,2)*100)</f>
        <v>56.999999999999993</v>
      </c>
      <c r="H131" s="6"/>
      <c r="I131" s="6"/>
      <c r="J131" s="20">
        <f>IF(ISBLANK(X22),"",ROUND(Z22/X22,2)*100)</f>
        <v>36</v>
      </c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24"/>
      <c r="W131" s="24"/>
      <c r="X131" s="24"/>
      <c r="Y131" s="24"/>
      <c r="Z131" s="24"/>
    </row>
    <row r="132" spans="1:26" x14ac:dyDescent="0.2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24"/>
      <c r="W132" s="24"/>
      <c r="X132" s="24"/>
      <c r="Y132" s="24"/>
      <c r="Z132" s="24"/>
    </row>
    <row r="133" spans="1:26" x14ac:dyDescent="0.2">
      <c r="A133" s="35" t="s">
        <v>28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x14ac:dyDescent="0.2">
      <c r="A134" s="2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x14ac:dyDescent="0.2">
      <c r="A135" s="35" t="s">
        <v>29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x14ac:dyDescent="0.2">
      <c r="A136" s="21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6"/>
      <c r="W136" s="6"/>
      <c r="X136" s="6"/>
      <c r="Y136" s="6"/>
      <c r="Z136" s="6"/>
    </row>
    <row r="137" spans="1:26" x14ac:dyDescent="0.2">
      <c r="V137" s="26"/>
      <c r="W137" s="26"/>
      <c r="X137" s="26"/>
      <c r="Y137" s="26"/>
      <c r="Z137" s="26"/>
    </row>
  </sheetData>
  <mergeCells count="49">
    <mergeCell ref="A128:F128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11:U111"/>
    <mergeCell ref="A31:U31"/>
    <mergeCell ref="A47:U47"/>
    <mergeCell ref="A57:U57"/>
    <mergeCell ref="A60:U60"/>
    <mergeCell ref="A64:U64"/>
    <mergeCell ref="A65:U65"/>
    <mergeCell ref="A76:U76"/>
    <mergeCell ref="A84:U84"/>
    <mergeCell ref="A85:U85"/>
    <mergeCell ref="A89:U89"/>
    <mergeCell ref="A102:U102"/>
    <mergeCell ref="A12:U12"/>
    <mergeCell ref="A13:U13"/>
    <mergeCell ref="A14:U14"/>
    <mergeCell ref="A15:U15"/>
    <mergeCell ref="J17:U17"/>
    <mergeCell ref="G17:I17"/>
    <mergeCell ref="A27:A29"/>
    <mergeCell ref="B27:B29"/>
    <mergeCell ref="C27:C29"/>
    <mergeCell ref="D27:F27"/>
    <mergeCell ref="D28:D29"/>
    <mergeCell ref="J27:U27"/>
    <mergeCell ref="G28:G29"/>
    <mergeCell ref="G22:H22"/>
    <mergeCell ref="J22:K22"/>
    <mergeCell ref="J28:J29"/>
    <mergeCell ref="G27:I27"/>
    <mergeCell ref="G21:H21"/>
    <mergeCell ref="J18:K18"/>
    <mergeCell ref="J21:K21"/>
    <mergeCell ref="G19:H19"/>
    <mergeCell ref="G20:H20"/>
    <mergeCell ref="J19:K19"/>
    <mergeCell ref="J20:K20"/>
    <mergeCell ref="G18:H1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2019-07-10T10:30:47Z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